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ZP 261 03 2026 wyposażenie Radioterapia KPO AW\03. SWZ ZP 261 03 2026 z załącznikami\"/>
    </mc:Choice>
  </mc:AlternateContent>
  <bookViews>
    <workbookView xWindow="-120" yWindow="-120" windowWidth="29040" windowHeight="15840"/>
  </bookViews>
  <sheets>
    <sheet name="PAKIET 1" sheetId="1" r:id="rId1"/>
    <sheet name="PAKIET 2" sheetId="2" r:id="rId2"/>
    <sheet name="PAKIET 3" sheetId="28" r:id="rId3"/>
    <sheet name="PAKIET 4" sheetId="5" r:id="rId4"/>
    <sheet name="PAKIET 5" sheetId="8" r:id="rId5"/>
    <sheet name="PAKIET 6" sheetId="11" r:id="rId6"/>
    <sheet name="PAKIET 7" sheetId="12" r:id="rId7"/>
    <sheet name="PAKIET 8 " sheetId="29" r:id="rId8"/>
    <sheet name="PAKIET 9" sheetId="14" r:id="rId9"/>
    <sheet name="PAKIET 10" sheetId="19" r:id="rId10"/>
    <sheet name="PAKIET 11" sheetId="20" r:id="rId11"/>
    <sheet name="PAKIET 12" sheetId="22" r:id="rId12"/>
    <sheet name="PAKIET 13" sheetId="21" r:id="rId13"/>
    <sheet name="PAKIET 14" sheetId="24" r:id="rId14"/>
    <sheet name="PAKIET 15" sheetId="23" r:id="rId15"/>
    <sheet name="PAKIET 16" sheetId="31" r:id="rId16"/>
  </sheets>
  <definedNames>
    <definedName name="_xlnm.Print_Area" localSheetId="0">'PAKIET 1'!$A$1:$O$107</definedName>
    <definedName name="_xlnm.Print_Area" localSheetId="9">'PAKIET 10'!$A$1:$N$19</definedName>
    <definedName name="_xlnm.Print_Area" localSheetId="10">'PAKIET 11'!$A$1:$O$14</definedName>
    <definedName name="_xlnm.Print_Area" localSheetId="11">'PAKIET 12'!$A$1:$O$16</definedName>
    <definedName name="_xlnm.Print_Area" localSheetId="12">'PAKIET 13'!$A$1:$N$23</definedName>
    <definedName name="_xlnm.Print_Area" localSheetId="13">'PAKIET 14'!$A$1:$O$14</definedName>
    <definedName name="_xlnm.Print_Area" localSheetId="14">'PAKIET 15'!$A$1:$N$14</definedName>
    <definedName name="_xlnm.Print_Area" localSheetId="15">'PAKIET 16'!$A$1:$N$14</definedName>
    <definedName name="_xlnm.Print_Area" localSheetId="1">'PAKIET 2'!$A$1:$O$47</definedName>
    <definedName name="_xlnm.Print_Area" localSheetId="2">'PAKIET 3'!$A$1:$O$24</definedName>
    <definedName name="_xlnm.Print_Area" localSheetId="3">'PAKIET 4'!$A$1:$O$21</definedName>
    <definedName name="_xlnm.Print_Area" localSheetId="4">'PAKIET 5'!$A$1:$O$20</definedName>
    <definedName name="_xlnm.Print_Area" localSheetId="5">'PAKIET 6'!$A$1:$O$17</definedName>
    <definedName name="_xlnm.Print_Area" localSheetId="6">'PAKIET 7'!$A$1:$O$17</definedName>
    <definedName name="_xlnm.Print_Area" localSheetId="7">'PAKIET 8 '!$A$1:$O$17</definedName>
    <definedName name="_xlnm.Print_Area" localSheetId="8">'PAKIET 9'!$A$1:$O$34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9" l="1"/>
</calcChain>
</file>

<file path=xl/sharedStrings.xml><?xml version="1.0" encoding="utf-8"?>
<sst xmlns="http://schemas.openxmlformats.org/spreadsheetml/2006/main" count="766" uniqueCount="237">
  <si>
    <t>LP.</t>
  </si>
  <si>
    <t>Nazwa</t>
  </si>
  <si>
    <t>Parametry techniczne</t>
  </si>
  <si>
    <t>Zdjęcie poglądowe</t>
  </si>
  <si>
    <t>Ilość</t>
  </si>
  <si>
    <t>WYPOSAŻENIE MEDYCZNE</t>
  </si>
  <si>
    <t>Fotel do pobierania krwi</t>
  </si>
  <si>
    <t>Kozetka elektryczna mobilna</t>
  </si>
  <si>
    <t>Taboret lekarski</t>
  </si>
  <si>
    <t>Taboret lekarski bez oparcia i bez podnóżkiem
WYKONANIE: 
- siedzisko tapicerowane materiałem zmywalnym, odpornym na dezynfekcję
- podstawa ze stali kwasoodpornej gat. 0H18N9, pięcioramienna wyposażona w koła w obudowie stalowej ocynkowanej o średnicy min. 50 mm, w tym dwa z blokadą
- regulacja wysokości  za pomocą siłownika pneumatycznego, dźwignią ręczną
Wymiary:
średnica podstawy: 600-650 mm
średnica siedziska: 350-400 mm
wysokość siedziska: 480-600 mm</t>
  </si>
  <si>
    <t>Wózek na leki
2xblat 600-610x360-400x15-17mm, 
1x uchwyt do prowadzenia z kształtownika o przekroju 20x20 mm
WYKONANIE: w całości ze stali kwasoodpornej gat. 0H18N9, 
- stelaż wyposażony w koła w obudowie stalowej ocynkowanej o średnicy 75 mm, w tym dwa z blokadą, 
- blat w formie wyjmowanej tacy
Wymiary całkowite: 805x430x890 mm 
wymiary powierzchni użytkowej blatu: 610x360x17 mm [szerokość x głębokość x wysokość]
Zamawiający dopuszcza odchyłki wymiarowe od podanych wymiarów gabarytowych w zakresie +/- 10%.</t>
  </si>
  <si>
    <t>Wózek inwalidzki do transportu pacjenta w pozycji siedzącej</t>
  </si>
  <si>
    <t xml:space="preserve">Wózek inwalidzki z podnóżkiem, stalowy wzmocniony. Konstrukcja wózka wykonana ze stali malowanej proszkowo o udźwigu do 225 kg
 • Rama - STALOWA
• SKŁADANY NA PODWÓJNYM KRZYŻAKU
•  Funkcja regulacji środka ciężkości 
•  Ciągi - STALOWE
•  Podnóżki- UCHYLNE ZE SKOKOWĄ REGULACJĄ DŁUGOŚCI
•  Hamulec postojowy 
•  Podłokietniki- KRÓTKIE Z FUNKCJĄ DEMONTAŻU
•  Rodzaj kół tylnych - PEŁNE O ŚREDNICY 24"
•  Rodzaj kół przednich - GUMOWE O ŚREDNICY 8"
• Kolor ramy - SREBRNO-CZARNY
•  Kolor tapicerki - CZARNY
•  Maksymalna waga użytkownika - 225 kg
• Możliwość składania 
•  Waga wózka - max. 25 kg
• Szerokość użytkowa siedziska min. 500 mm </t>
  </si>
  <si>
    <t>Stojak do kroplówek z listwą zasilającą</t>
  </si>
  <si>
    <t>Stolik zabiegowy typu MAYO</t>
  </si>
  <si>
    <t>STOLIK INSTRUMENTALNY TYPU MAYO
(szer. x gł. x wys.) 
750 X 500 X 950 - 1320 mm
Blat z pogłębieniem obracany w poziomie, regulacja wysokości za pomoca siłownika pneumatycznego lub podnośnika hydraulicznego, 3 koła pojedyńcze, wszystkie z hamulcem.
Wykonany w całości ze stali kwasoodpornej/ nierdzewnej gat. 0H18N9</t>
  </si>
  <si>
    <t>Wózek do transportu w pozycji leżącej</t>
  </si>
  <si>
    <t>Niszczarka na dokumenty</t>
  </si>
  <si>
    <t>Moc: min. 500 W, Poziom bezpieczeństwa: P-4 lub wyższy,  Ilość kartek niszczonych  jednorazowo: min. 25, Niszczenie zszytego papieru, kart płatniczych i płyt CD/DVD.  Sygnalizacja otwartych drzwi i pełnego kosza. Automatyczny start/stop, funkcja cofania, zabezpieczenie przed przegrzaniem. Blokada pracy przy wyciągniętym koszu. Pojemność kosza min. 40 l. Obudowa na kółkach.</t>
  </si>
  <si>
    <t>Telefony bezprzewodowe</t>
  </si>
  <si>
    <t>Lodówka farmaceutyczna z rejestratorem temperatury i powiadomieniem sms</t>
  </si>
  <si>
    <t>Lodówka farmaceutyczna (szer. x gł. x wys.) bezszronowa 560 x 700 x 1790 - 2000 mm (+/-11 cm.) Obudowa ze stali malowanej na biało lub szaro, drzwi przeszklone, zakres temperatury +2°C / + min. 8°C, 5 regulowanych półek, oświetlenie LED, alarm wizualny lub akustyczny, automatyczne odszranianie, zamek drzwi na klucz, min. dwa kółka, możliwość przełożenia drzwi, niezalezny termostat chroniący przed zamarzaniem, Zasilanie 230V/50-60 hz, Wyposażona w termometr i higrometr oraz rejestrator temperatury z  powiadomieniem SMS. Pomiar  temperatury z dokładnością do min. 0,4°C. Zapis temperatury co 3 minuty lub 15 minut lub 30 minut lub co godzinę.   Alarmuje wysyłając sms, w przypadku przekroczenia zadanych parametrów temperatury oraz braku zasilania.</t>
  </si>
  <si>
    <t>Kosz na odpady 20-30l standard z pokrywą</t>
  </si>
  <si>
    <t>Kosz na śmieci  typu  CURVER 20l - 30 litrów. Kosz na śmieci z pedałem typu CURVER. Kosz z tworzywa sztucznego.  Pokrywa otwierana nogą za pomocą mechanizmu pedałowego. Dostosowany do worków foliowych jednorazowych. Z tworzywa sztucznego, z pokrywą.</t>
  </si>
  <si>
    <t xml:space="preserve">Pojemnik na mydło w płynie </t>
  </si>
  <si>
    <t>Dozownik łokciowy uniwersalny, naścienny uruchamiany bez kontaktu z dłonią. Koloru białego, wykonany z tworzywa ABS, w komplecie śruby mocujące i kołki, wymienny pojemnik 500 ml, okienko umożliwiające rozpoznanie dozującego preparatu, z zapasową pompką tłoczącą. Wbudowana wymienna pompka z możliwością regulacji dozowanej ilości płynu.</t>
  </si>
  <si>
    <t>Pojemnik na płyn do dezynfekcji</t>
  </si>
  <si>
    <t>Pojemnik na papier toaletowy fi 19</t>
  </si>
  <si>
    <t>Pojemnik na papier toaletowy typu JUMBO, średnica ø 18-23 cm, zamykany na kluczyk, kolor biały.</t>
  </si>
  <si>
    <t>Zestaw WC [szczotka + pojemnik]</t>
  </si>
  <si>
    <t xml:space="preserve">Szczotka klozetowa:   Wykonanie uchwytu pojemnika, rączki szczotki: metal odporny na korozję i dezynfekcję z powłoką chromowaną lub tworzywo sztuczne  Miejsca mocowania do ściany niewidoczne lub wolnostojąca. Pojemnik na szczotkę z tworzywa sztucznego. </t>
  </si>
  <si>
    <t>WÓZEK NA BRUDNA/CZYSTA BIELIZNĘ (szer. x gł. x wys.) 1050x580x1080 mm.
Wózek do czystej i brudnej bielizny
 - szafka z drzwiczkami, 2xpółka;
 - 2xstelaż do worków na odpady.
WYKONANIE: 
 szafka zbudowana z stelaża z zamkniętych profili aluminiowych i złączek ABS, anodowany lub lakierowany proszkowo; wypełnienie z płyty meblowej obustronnie laminowanej; blat z 3 stron obudowany, uchwyt do prowadzenia - podstawa stalowa, lakierowana proszkowo, wyposażona w wysoce mobilne koła z tworzywa sztucznego o średnicy min. 100 mm, w tym dwa z blokadą; wypełniona prętami, odboje na narożach podstawy- obręcz do worka na odpady ze stali kwasoodpornej gat. 0H18N9, wyposażona w klipsy zaciskowe zabezpieczające przed zsunięciem się worka; z pokrywą z tworzywa ABS otwierana ręcznie.</t>
  </si>
  <si>
    <t>Czajnik elektryczny</t>
  </si>
  <si>
    <t xml:space="preserve">Pojemność min. 1,5 litry 
 Korpus wykonany jest z dwóch warstw - stali nierdzewnej oraz tworzywa żaroodpornego       Moc: min. 1750 W
Stal nierdzewna INOX wewnątrz; 
 Plastikowa obudowa na zewnątrz
Odporny na zabrudzenia, zarysowania oraz działanie wysokich temperatur
Podwójne ścianki. technologia "termos"
Automatyczny wyłącznik
Filtr - siatka
Obrotowa podstawa 360º
Automatyczne wyłączanie bez wody płaska grzałka płytowa. </t>
  </si>
  <si>
    <t>Kuchenka mikrofalowa</t>
  </si>
  <si>
    <t>Zgodnie z załącznikiem poniżej.</t>
  </si>
  <si>
    <t>KRAJ POCHODZENIA PRODUKTU:</t>
  </si>
  <si>
    <t>TAK</t>
  </si>
  <si>
    <t xml:space="preserve">Legalizowana waga kolumnowa lekarska klasy III ze wzrostomierzem.
  • trwała metalowa konstrukcja wagi z podstawą,
• brak okablowania zewnętrznego między platformą wagową a panelem - miernikiem wagowym,
• dokładność 100 g w całym zakresie pomiaru,
• obciążenie maksymalne: 300 kg,
  • wzrostomierz mierzący od 60 do 210 cm (w zestawie) 
 • możliwość wyznaczania wskaźnika masy ciała BMI (Body Mass Index) przy wzroście powyżej 60 cm oraz BSA powierzchnię ciała pacjenta - (Body Surface Area),                                                                                              • w zestawie zasilacz sieciowy, 
 • Podłączenie do komputera przez standardowy przewód USB (w zestawie),
 • Waga musi posiadać świadectwo kompatybilności elektromagnetycznej </t>
  </si>
  <si>
    <t>Wykonany z:
głowica ze stali kwasoodpornej gat. 0H18N9
kolumna zewnętrzna ze stali kwasoodpornej gat. 0H18N9 lub ze stali malowanej proszkowo
kolumna wewnętrzna ze stali kwasoodpornej gat. 0H18N9
podstawa z tworzywa sztucznego
Dane techniczne:
– średnica podstawy: 575 mm
– średnica kolumny zewnętrznej: 16 mm
– średnica kolumny wewnętrznej: 25 mm
– regulacja wysokości w zakresie: 1320 – 2350 mm
– podstawa pięcioramienna na kołach o średnicy 50 mm, wszystkie z blokadą                                                                                                   – listwa zasilająca na min. 4 gniazdka sieciowe i centralny wyłącznik</t>
  </si>
  <si>
    <t>LP</t>
  </si>
  <si>
    <t>PARAMETRY WYMAGANE</t>
  </si>
  <si>
    <t>PARAMETRY OFEROWANE</t>
  </si>
  <si>
    <t>I.</t>
  </si>
  <si>
    <t>TAK, podać</t>
  </si>
  <si>
    <t>Wyposażenie:</t>
  </si>
  <si>
    <t>Parametr wymagany</t>
  </si>
  <si>
    <t>1.</t>
  </si>
  <si>
    <t>Rok produkcji oferowanych urządzeń – min. 2024</t>
  </si>
  <si>
    <t xml:space="preserve">2. </t>
  </si>
  <si>
    <t>Okres gwarancji min. 24 miesiące od daty podpisania protokołu odbioru.</t>
  </si>
  <si>
    <t>TAK, podać okres gwarancji</t>
  </si>
  <si>
    <t>3.</t>
  </si>
  <si>
    <t>Dostawa montaż i instalacja urządzeń / sprzętów przez upoważnionego pracownika Wykonawcy w miejsce wskazanym przez Zamawiającego.</t>
  </si>
  <si>
    <t>4.</t>
  </si>
  <si>
    <t xml:space="preserve">W okresie gwarancji obowiązkowo dokonać nieodpłatnie przeglądy techniczne (nie mniej niż wynika z zaleceń i wskazań producenta, ostatni przegląd na koniec okresu gwarancyjnego); przeglądy każdorazowo potwierdzone raportem serwisowym określającym szczegółowy zakres wykonanych czynności. </t>
  </si>
  <si>
    <t>TAK, podać ilość/częstotliwość przeglądów</t>
  </si>
  <si>
    <t>5.</t>
  </si>
  <si>
    <t>W okresie gwarancji, po wykonaniu max. 3 napraw tego samego podzespołu / urządzenia wymaga się wymiany tego podzespołu / urządzenia na nowe.</t>
  </si>
  <si>
    <t>6.</t>
  </si>
  <si>
    <t>Czas naprawy urządzenia wynosi max. 3 dni od zgłoszenia emailem, faxem bądź tel. na wskazany numer (dotyczy dni roboczych). Termin może ulec wydłużeniu o czas niezbędny do sprowadzenia uszkodzonego elementu, jednak nie dłużej łącznie niż do 5 dni roboczych – Wykonawca ma obowiązek dostarczenia urządzenia zastępczego najpóźniej w 5 dniu roboczym od zgłoszenia.</t>
  </si>
  <si>
    <t>7.</t>
  </si>
  <si>
    <t>Serwis gwarancyjny i pogwarancyjny producenta / autoryzowany przez producenta na terenie UE.</t>
  </si>
  <si>
    <t>TAK,</t>
  </si>
  <si>
    <t>Podać dane adresowe</t>
  </si>
  <si>
    <t>8.</t>
  </si>
  <si>
    <t xml:space="preserve">Wraz z dostawą przedmiotu zamówienia wymagane dokumenty: </t>
  </si>
  <si>
    <t>9.</t>
  </si>
  <si>
    <t>Wypełnione karty gwarancyjne oraz paszporty techniczne na każde urządzenie, które tego wymaga.</t>
  </si>
  <si>
    <t>10.</t>
  </si>
  <si>
    <t>Gwarancja produkcji części zamiennych na min. 10 lat od dostawy.</t>
  </si>
  <si>
    <t xml:space="preserve">11. </t>
  </si>
  <si>
    <t>Instruktaż obsługowy, szkolenie dla personelu medycznego (minimum 4 osoby) w miejscu użytkowania sprzętu zakończone protokołem.</t>
  </si>
  <si>
    <r>
      <t xml:space="preserve">WARUNKI DOSTAWY </t>
    </r>
    <r>
      <rPr>
        <b/>
        <sz val="8"/>
        <color rgb="FF000000"/>
        <rFont val="Calibri"/>
        <family val="2"/>
        <charset val="238"/>
      </rPr>
      <t>I</t>
    </r>
    <r>
      <rPr>
        <b/>
        <i/>
        <sz val="8"/>
        <color rgb="FF000000"/>
        <rFont val="Calibri"/>
        <family val="2"/>
        <charset val="238"/>
      </rPr>
      <t xml:space="preserve"> SERWISU GWARANCYJNEGO</t>
    </r>
  </si>
  <si>
    <r>
      <t>a)</t>
    </r>
    <r>
      <rPr>
        <sz val="8"/>
        <color rgb="FF000000"/>
        <rFont val="Times New Roman"/>
        <family val="1"/>
        <charset val="238"/>
      </rPr>
      <t> </t>
    </r>
    <r>
      <rPr>
        <sz val="8"/>
        <color rgb="FF000000"/>
        <rFont val="Calibri"/>
        <family val="2"/>
        <charset val="238"/>
      </rPr>
      <t xml:space="preserve">Instrukcja obsługi w języku polskim (lub przetłumaczona na język polski) w formie wydrukowanej i w wersji elektronicznej na nośniku danych (płyta CD/DVD lub pamięć USB). </t>
    </r>
  </si>
  <si>
    <r>
      <t>b)</t>
    </r>
    <r>
      <rPr>
        <sz val="8"/>
        <color rgb="FF000000"/>
        <rFont val="Times New Roman"/>
        <family val="1"/>
        <charset val="238"/>
      </rPr>
      <t> </t>
    </r>
    <r>
      <rPr>
        <sz val="8"/>
        <color rgb="FF000000"/>
        <rFont val="Calibri"/>
        <family val="2"/>
        <charset val="238"/>
      </rPr>
      <t>Deklaracje zgodności dla wyrobu medycznego</t>
    </r>
  </si>
  <si>
    <t>Szafka przyłóżkowa z wysuwnym blatem bocznym</t>
  </si>
  <si>
    <t>WYMIARY: 480x400x880 mm [+/-50mm]  [szer.xgł.xwys.]</t>
  </si>
  <si>
    <t>Wymiary części szafki z drzwiczkami: 410x300x316mm              [+/-50mm] [szer.xgł.xwys.]</t>
  </si>
  <si>
    <t>Wymiary powierzchni użytkowej szuflady: 375x280x105mm [+/-50mm] [szer.xgł.xwys.]</t>
  </si>
  <si>
    <t>Szafka i szuflada stalowe, lakierowane proszkowo, front lakierowany na koor wg palety RAL</t>
  </si>
  <si>
    <t>Blat górny z tworzywa ABS w kolorze białym z pogłębieniem</t>
  </si>
  <si>
    <t>Blat boczny z wodoodpornej płyrty laminatu HPL, wysuwany</t>
  </si>
  <si>
    <t>Podstawa stalowa z osłoną z tworzywa ABS w kolorze białym, wyposażona w podwójne koła w obudowie z tworzywa sztucznego o śrenicy min. 50 mm, w tym 2 z blokadą</t>
  </si>
  <si>
    <t>Stelaż z profilu aluminiowego, lakierowanego proszkowo</t>
  </si>
  <si>
    <t>Lp.</t>
  </si>
  <si>
    <t>OPIS</t>
  </si>
  <si>
    <t>ŁÓŻKO SZPITALNE</t>
  </si>
  <si>
    <t>Tak</t>
  </si>
  <si>
    <t>Barierki dzielone, tworzywowe poruszające  się z segmentami leża będące zabezpieczeniem na całej długości łóżka to znaczy od szczytu głowy aż do szczytu nóg  pacjenta leżącego oraz w pozycji siedzącej.</t>
  </si>
  <si>
    <t>Barierki boczne łatwe do obsługi przez personel medyczny zwalniane za pomocą jednej ręki  wyposażone w system spowalniający opadanie  wspomagany  sprężyną gazową</t>
  </si>
  <si>
    <t>Barierki boczne z wyprofilowanymi uchwytami mogącymi służyć jako podparcie dla pacjenta podczas wstawania</t>
  </si>
  <si>
    <t>Barierki boczne ze zintegrowanymi uchwytami na worki urologiczne zapewniające  dostęp niezależnie od położenia barierek bocznych</t>
  </si>
  <si>
    <t>Leże łóżka  4 – sekcyjne o nowoczesnej konstrukcji opartej na dwóch szczelnych kolumnach cylindrycznych</t>
  </si>
  <si>
    <t>Tak, podać</t>
  </si>
  <si>
    <t>Sterowanie elektryczne łóżka przy pomocy:</t>
  </si>
  <si>
    <t>Zintegrowanych przycisków w górnych barierkach bocznych łóżka od strony wewnętrznej dla pacjenta oraz zewnętrznej dla personelu (z obu stron), wyposażone w przycisk aktywujący sterowanie, regulacje: wysokość, kąt nachylenia pleców i uda oraz autokontur,</t>
  </si>
  <si>
    <t>Szerokość zewnętrzna łóżka – 945 mm (+/-50mm)</t>
  </si>
  <si>
    <t>Regulacja elektryczna wysokości leża, w zakresie 345 mm do 730 mm (+/- 50 mm) gwarantująca bezpieczne opuszczanie łóżka i zapobiegająca „zeskakiwaniu” pacjenta z łóżka</t>
  </si>
  <si>
    <t>Tak, Podać</t>
  </si>
  <si>
    <t>Regulacja elektryczna funkcji autokontur, sterowanie przy pomocy przycisków w barierkach  bocznych i z panelu sterowniczego montowanego na szczycie łóżka od strony nóg</t>
  </si>
  <si>
    <t>Funkcja autoregresji o parametrze minimum 11 cm niwelująca ryzyko powstawania odleżyn dzięki minimalizacji nacisku w odcinku krzyżowo-lędźwiowym a tym samym pełniąca funkcje profilaktyczną  przeciwko odleżynom stopnia 1-4</t>
  </si>
  <si>
    <t>Regulacja elektryczna do pozycji krzesła kardiologicznego – sterowanie przy pomocy jednego oznaczonego odpowiednim piktogramem przycisku na panelu sterowniczym montowanym na szczycie łóżka od strony nóg</t>
  </si>
  <si>
    <t>Elektryczna funkcja CPR z każdej pozycji do reanimacji – sterowanie przy pomocy jednego przycisku oznaczonego odpowiednim piktogramem na panelu sterowniczym montowanym na szczycie łóżka od strony nóg</t>
  </si>
  <si>
    <t>Elektryczna regulacja pozycji egzaminacyjnej   – sterowanie przy pomocy jednego przycisku oznaczonego odpowiednim piktogramem na panelu sterowniczym montowanym na szczycie łóżka od strony nóg</t>
  </si>
  <si>
    <t>Wyłączniki/blokady funkcji elektrycznych (na centralnym panelu sterowania) dla poszczególnych regulacji (selektywny wybór):</t>
  </si>
  <si>
    <t>- regulacji wysokości</t>
  </si>
  <si>
    <t>- regulacji części plecowej</t>
  </si>
  <si>
    <t>- regulacji części nożnej</t>
  </si>
  <si>
    <t>Kontrolki informujące o aktywnych, zablokowanych funkcjach łóżka</t>
  </si>
  <si>
    <t>Zabezpieczenie przed nieświadomym uruchomieniem funkcji poprzez konieczność wciśnięcia przycisku uruchamiającego dostępność funkcji – przycisk wyraźnie oznaczony na wszystkich sterownikach</t>
  </si>
  <si>
    <t>Odłączenie wszelkich (za wyjątkiem funkcji ratujących życie) regulacji po min 180 sekundach nieużywania regulacji (konieczność świadomego ponownego uruchomienia regulacji)</t>
  </si>
  <si>
    <t>Charakterystyczny jeden przycisk bezpieczeństwa (nie będący blokadą poszczególnych funkcji) powodujący  natychmiastowe odłączenie wszystkich (za wyjątkiem funkcji ratujących życie) funkcji elektrycznych w przypadku wystąpienia zagrożenia dla pacjenta lub personelu również odcinający funkcje w przypadku braku podłączenia do sieci – pracy na akumulatorze.</t>
  </si>
  <si>
    <t>Łóżko posiadające wysuwaną spod leża półkę np. do odkładania pościeli lub schowania centralnego panelu sterowniczego</t>
  </si>
  <si>
    <t>Tworzywowa osłona podstawy łóżka</t>
  </si>
  <si>
    <t>System elektrycznej ochrony przed uszkodzeniem łóżka w wyniku przeciążenia, polegający na wyłączeniu regulacji łóżka w przypadku przekroczonego obciążenia.</t>
  </si>
  <si>
    <t>Barierki boczne dzielone zabezpieczające na całej długości opisane powyżej</t>
  </si>
  <si>
    <t>-        anty i Trendelenburga</t>
  </si>
  <si>
    <t>-        CPR (reanimacyjnej)</t>
  </si>
  <si>
    <t>-        Antyszokowej</t>
  </si>
  <si>
    <t>-        Krzesła kardiologicznego</t>
  </si>
  <si>
    <t>RAZEM</t>
  </si>
  <si>
    <t>xxxxxx</t>
  </si>
  <si>
    <t>Wózek do transportu pacjenta w pozycji leżącej
(szer. x gł. x wys.) 700-800x2040-2100x600-900mm
Dwusegmentowe leże, lakierowane barierki boczne składane wzdłuż leża (montowane i demontowane bez użycia narzędzi); regulacja wysokości (hydrauliczna lub elektryczna); regulacja segmentu pleców oraz pozycji Anty i Trendelenburga - ręczna za pomocą sprężyn gazowych; konstrukcja ze stali zabezpieczonej antykorozyjnie, malowanej proszkowo lub epoksydowana malowana proszkowo z jonami srebra, podwozie dodatkowo obudowane tworzywem ABS; materac zdejmowany; wszystkie powierzchnie odporne na ścieranie, wilgoć i środki dezynfekcyjne; krążki odbojowe w narożach; koła o średnicy min. 200 mm z centralną blokadą aktywowaną jedną z dwóch dźwigni; w podstawie wózka wydzielone miejsce na podręczne rzeczy pacjenta.
Wyposażenie:
wieszak na kroplówki, kosz na butlę z tlenem, pasy do unieruchamiania pacjenta, uchwyt na podkład 
Wymiary:
Szerokość z poręczami bocznymi: max. 830 mm; 
Długość całkowita: max. 2100 mm, 
Regulacja wysokości:  600 do 900 mm
Kolor materaca do wyboru przez Zamawiającego</t>
  </si>
  <si>
    <t>WYPOSAŻENIE NIEMEDYCZNE</t>
  </si>
  <si>
    <t xml:space="preserve">Jednostka miary Zamawiającego </t>
  </si>
  <si>
    <t>Cena
 jednostkowa
 netto</t>
  </si>
  <si>
    <t>Stawka podatku VAT (%)</t>
  </si>
  <si>
    <t>Wartość netto (ilość x cena jednostkowa netto)</t>
  </si>
  <si>
    <t>Wartość brutto (wartość netto plus wartość podatku VAT)</t>
  </si>
  <si>
    <t>Nazwa oferowanego produktu</t>
  </si>
  <si>
    <t>Nazwa producenta oferowanego produktu</t>
  </si>
  <si>
    <t>Numer katalogowy oferowanego produktu*/numery katalogowe oferowanych produktów*</t>
  </si>
  <si>
    <t>Cena jednostkowa brutto (cena jednostkowa netto plus podatek VAT)</t>
  </si>
  <si>
    <t>OŚWIADCZENIE 1</t>
  </si>
  <si>
    <t>WYMAGANE</t>
  </si>
  <si>
    <t>POTWIERDZIĆ</t>
  </si>
  <si>
    <t xml:space="preserve">Łóżko szpitalne elektryczne </t>
  </si>
  <si>
    <t>szt</t>
  </si>
  <si>
    <t>UWAGA!!! Wykonawca jest zobowiązany do podania w Załączniku nr 2 do SIWZ wszystkich informacji wymaganych w kolumnie 12, 13, 14 tabeli niniejszego załącznika. Brak podania wszystkich wymaganych informacji w kolumnach 12, 13, 14 tabeli będzie skutkował odrzuceniem oferty.*W przypadku gdy oferowany produkt nie posiada nr katalogowego Wykonawca zobowiązany jest podać w kolumnie 14 tabeli informacji, że dany "produkt nie posiada nr katalogowego"</t>
  </si>
  <si>
    <t>Stanowisko do pobierania krwi do zabiegu iniekcji na prawym i lewym przedramieniu osoby poddawanej zabiegowi. Wyposażony w płynną regulację kąta pochylenia oparcia oraz zagłówek fotela.
 Budowa:
 - Zagłówek
 - Podłokietnik zintegrowany z oparciem
 - Wspornik podłokietników
 - Siedzisko-oparcie
 - Rama stanowiska
Dane techniczne:
Całkowita szerokość: 78-85 cm
Całkowita długość: 78-85 cm 
Szerokość podstawy: 65-72 cm
Długość podstawy: 70-75 cm
Dopuszczalne obciążenia: min. 120 kg</t>
  </si>
  <si>
    <t>WYMAGANE PARAMETRY I WARUNKI</t>
  </si>
  <si>
    <t>Centralny panel sterowania wszystkimi funkcjami elektrycznymi montowany na szczycie od strony nóg.</t>
  </si>
  <si>
    <t>Zasilanie 220 V-240V, 50-60 Hz z sygnalizacją włączenia do sieci w celu uniknięcia nieświadomego wyrwania kabla z gniazdka i uszkodzenia łóżka lub gniazdka. Kabel zasilający w przewodzie skręcanym rozciągliwym. Nie dopuszcza się przewodów prostych.</t>
  </si>
  <si>
    <t>Wbudowany akumulator do zasilania podczas transportu.</t>
  </si>
  <si>
    <t>Bezpieczne obciążenie robocze dla każdej pozycji leża i segmentów na poziomie minimum 250 kg. Pozwalające na wszystkie możliwe regulacje przy tym obciążeniu bez narażenia bezpieczeństwa pacjenta i powstanie incydentu medycznego</t>
  </si>
  <si>
    <t>Uchwyt na kabel do systemu przyzywowego - 1 szt do łóżka</t>
  </si>
  <si>
    <t>II.</t>
  </si>
  <si>
    <t>PARAMETRY TECHNICZNE PUNKTOWANE</t>
  </si>
  <si>
    <t>parametr oferowany</t>
  </si>
  <si>
    <t>System spowalniający opadanie  wspomagany  sprężyną gazową schowaną, niewidoczną.</t>
  </si>
  <si>
    <t>Tak – 3 pkt.</t>
  </si>
  <si>
    <t>Nie – 0 pkt.</t>
  </si>
  <si>
    <t>Barierki boczne wyposażone w wbudowany, zintegrowany  wskaźnik kątowy</t>
  </si>
  <si>
    <t>Wskaźnik cieczowy - 3 pkt.</t>
  </si>
  <si>
    <t>Wskaźnik kulkowy - 0 pkt.</t>
  </si>
  <si>
    <t>Wskaźnik akumulatora informującym o konieczności jego wymiany.</t>
  </si>
  <si>
    <t>Barierki boczne wyposażone w wbudowany  podświetlany wskaźnik kątowy z wykorzystaniem cieczy, z wyraźnie zaznaczoną pozycją 30o dla segmentu pleców informujący poprzez zmianę koloru podświetlenia o: - trybie czuwania
- trybie gotowości do użycia
- najniższej pozycji leża</t>
  </si>
  <si>
    <t>Tak – 3 pkt., Nie - 0 pkt.</t>
  </si>
  <si>
    <t>Wskaźnik stanu naładowania baterii akumulatora.</t>
  </si>
  <si>
    <t>Szczyt łóżka od strony głowy nie poruszający się wraz z leżem – rozwiązanie zabezpieczające przed niszczeniem ścian, paneli nadłóżkowych przy regulacji funkcji Trendelenburga, regulacji wysokości leża</t>
  </si>
  <si>
    <r>
      <t>W celach bezpieczeństwa nie dopuszcza się przycisków umieszczonych w barierce bocznej,</t>
    </r>
    <r>
      <rPr>
        <sz val="8"/>
        <color rgb="FFFF0000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służących do sterowania i regulacji:</t>
    </r>
  </si>
  <si>
    <t>Wózek na brudną i czystą bieliznę</t>
  </si>
  <si>
    <t xml:space="preserve">Podajnik do ręczników papierowych </t>
  </si>
  <si>
    <t xml:space="preserve"> Panel wyposażony w pola odróżniające się kolorystycznie oraz kilkucentymetrowe piktogramy po kilka w każdym polu – rozwiązanie ułatwiające szybkie odnalezienie wybranej regulacji bez ryzyka przypadkowego wyboru funkcji.</t>
  </si>
  <si>
    <t xml:space="preserve">Panel centralny posiadający minimum 3 pola odróżniające się od siebie kolorystycznie (w każdym polu kilka przycisków) – 5 pkt.
Panel posiadający mniej niż 3 odróżniające się od siebie kolorystycznie pola – 0 pkt  
</t>
  </si>
  <si>
    <t>Łóżko szpitalne elektryczne</t>
  </si>
  <si>
    <t>PAKIET NR 1  - ŁÓŻKA SZPITALNE</t>
  </si>
  <si>
    <t>PAKIET NR 2  - SZAFKI PRZYŁÓŻKOWE I STOLIK Z BLATEM ABS</t>
  </si>
  <si>
    <t>PAKIET NR 4  - MEBLE MEDYCZNE TAPICEROWANE</t>
  </si>
  <si>
    <t>PAKIET NR 5  - WÓZKI, STOJAKI I STOLIKI ZABIEGOWE</t>
  </si>
  <si>
    <t>PAKIET NR 6  - WÓZEK INWALIDZKI I BALKONIK REHABILITACYJNY</t>
  </si>
  <si>
    <t>PAKIET NR 7  -  WAGI MEDYCZNE</t>
  </si>
  <si>
    <t>PAKIET NR 9  - WÓŻEK DO TRANSPORTU W POZYCJI LEŻĄCEJ</t>
  </si>
  <si>
    <t>Telefon stacjonarny bezprzewodowy. Książka telefoniczna: min. 50 numerów i nazw. Odbiór połączeń przez podniesienie słuchawki z bazy lub dowolnym przyciskiem.
Wyłączenie mikrofonu w trakcie rozmowy.
Regulacja głośności słuchawki.
Wyłączenie tonu przycisków.
Wyłączenie słuchawki. Zasięg: do 50 m w pomieszczeniach. Akumulatory 2 x AAA, 550 mAh.
Wydajność akumulatorów:
do 170 godzin (stan gotowości),
do 15 godzin rozmowy.
Wyposażenie: baza, słuchawka, przewód linii telefonicznej, polska instrukcja obsługi, akumulatory 2x AAA.</t>
  </si>
  <si>
    <t>Rok produkcji oferowanych urządzeń: min. 2025</t>
  </si>
  <si>
    <t>Rok produkcji oferowanych urządzeń – min. 2025</t>
  </si>
  <si>
    <t>Wózek opatrunkowy. 
Wymiary (szer. x gł. x wys.) bez wyposażenia dodatkowego
 700x560x1000 mm
Szafka z 3 szufladami (wysokość frontów  3x156mm), 1xblat roboczy stalowy lakierowany proszkowo wysuwany z przodu wózka 530x440 mm, 1xszyna instrumentalna z zabezpieczonymi narożnikami, 1xstelaż do worka na odpady z pokrywą uchylną, 2xuchwyt do prowadzenia
WYKONANIE:
- stelaż z profilu aluminiowego lakierowanego proszkowo. Profil nośny z 2 kanałami montażowymi po obydwu stronach umożliwiający regulację wysokości położenia szyn instrumentalnych oraz rozbudowę wózka w przyszłości o wyposażenie dodatkowe wyłącznie za pomocą elementów złącznych, bez konieczności wykonywania otworów. Kanały montażowe zaślepione elastyczną, wyjmowalną uszczelką  zabezpieczającą przed gromadzeniem się brudu.
- blat z ABS, otoczony z 3 stron bandami o wysokości co najmniej 40 mm
- szafka stalowa lakierowana proszkowo, front lakierowany, prowadnice szuflad z samodociągiem, korpus szafki wyposażony w materiał wygłuszający, niechłonący wilgoci, minimalizujący wibracje
- podstawa stalowa z osłoną z tworzywa z ABS , pełniącą funkcję odbojów, wyposażona w koła w obudowie z tworzywa sztucznego o średnicy min. 125 mm., w tym min.  dwa z blokadą
- uchwyt do worka na odpady ze stali kwasoodpornej gat. 0H18N9
wymiary szafki:(szer. x gł. x wys.)  600x500x550 mm
wymiary powierzchni użytkowej szuflady: (szer. x gł. x wys.) 525x465x145 mm
wymiary blatu: (szer. x gł. x wys.) 600x500 mm
wymiary powierzchni uzytkowej blatu: (szer. x gł. x wys.) 550x450 mm 
Kolor do wyboru przez Zamawiającego</t>
  </si>
  <si>
    <t>Wózek oddziałowy</t>
  </si>
  <si>
    <t>Wózek oddziałowy Wymiary (szer. x gł. x wys.) bez wyposażenia dodatkowego
650-740 x 550-610 x 1000-1050 mm 
Szafka z 4 szufladami (wysokość frontów 3x150-156mm, 1x225-234mm), 1xuchwyt do prowadzenia
WYKONANIE:
Blat stalowy lub z tworzywa ABS z pogłębieniem, otoczony z 3 stron bandami o wysokości co najmniej 40mm
Szafka stalowa lakierowana proszkowo, front lakierowany na kolor wg palety RAL lub z tworzywa sztucznego, prowadnice szuflad z samodociągiem, korpus szafki wyposażony w materiał wygłuszający, niechłonący wilgoci, minimalizujący wibracje
Podstawa stalowa z odbojami, wyposażona w koła w obudowie z tworzywa sztucznego o średnicy min. 125 mm, w tym dwa z blokadą
Wymiary szafki: (szer. x gł. x wys.) 600x500x805 mm 
wymiary powierzchni użytkowej szuflady:
(przy wysokości frontów 3x156mm): (szer. x gł. x wys.) 450-525x390-440x141 mm
(przy wysokości frontu 1x234mm): (szer. x gł. x wys.) 450-525x390-440x209 mm</t>
  </si>
  <si>
    <t>Wózek anestezjologiczny</t>
  </si>
  <si>
    <t xml:space="preserve">WÓZEK ODDZIAŁOWY ANSTEZJOLOGICZNY
Wymiary wózka bez wyposażenia  (szer. x gł. x wys.) 
670-740x570-600x1000-1040 mm
Szafka z 5 szufladami (wysokość frontów 2x97mm, 1x156mm, 2x175mm), 1xnadstawka na 12 pojemników w dwoch rzędach, 1x kosz na odpady z pokrywą uchylną, 1x pojemnik na cewniki, 1x pojemnik na zużyte igły, 1x pojemnik na rękawiczki
WYKONANIE:
- blat z tworzywa ABS w kolorze białym lub szarym, z pogłębieniem, otoczony z 3 stron bandami o wysokości 40 mm
- szafka stalowa lakierowana proszkowo, front lakierowany, prowadnice szuflad z samodociągiem, korpus szafki wyposażony w materiał wygłuszający, niechłonący wilgoci, minimalizujący wibracje
- stelaż nadstawki z kanałami montażowymi po wewnętrznej stronie, umożliwiającymi regulację wysokości położenia szyn instrumentalnych oraz rozbudowę wózka o wyposażenie dodatkowe wyłącznie za pomocą elementów złącznych, bez konieczności wykonywania otworów
- podstawa stalowa z osłoną z tworzywa z ABS w kolorze białym lub szarym, pełniącą funkcję odbojów, wyposażona w koła w obudowie z tworzywa sztucznego o średnicy 125 mm (białe), w tym dwa z blokadą
- uchwyt do pojemnika na zużyte igły ze stali kwasoodpornej gat. 0H18N9                                                                                  
wysokość wózka z nadstawką: 1700 mm
Wymiary szafki: 600x500x805 mm
wymiary powierzchni użytkowej szuflad:
(przy wysokości frontów 2x97mm): 525x440x82 mm
(przy wysokości frontu 1x156mm): 525x440x141 mm
(przy wysokości frontów 2x175mm): 525x440x150 mm </t>
  </si>
  <si>
    <t xml:space="preserve">Wózek reanimacyjny  z wyposażeniem
szafka z 4 szufladami (wysokość frontów:3x156mm, 1x234mm), 
kolory szuflad:
1xpółka pod defibrylator wymiar 345x295mm z płynną regulacją wysokości i obrotu, 2xodcinki szyny instrumentalnej z zabezpieczonymi narożnikami, 1xwieszak kroplówki, 1xpojemnik na rękawiczki obudowany z 3 stron, 1xuchwyt butli z tlenem, 1xpojemnik na zużyte igły, 1xuchwyt do worka na odpady z pokrywą uchylną z tworzywa ABS, 1xdeska do RKO wyprofilowana z odpornego tw. szt.
WYKONANIE:
- blat z tworzywa ABS w kolorze białym, z pogłębieniem, otoczony z 3 stron bandami o wysokości 40 mm
- szafka stalowa lakierowana proszkowo na biało, front lakierowany na kolor wg palety RAL
 5012 - niebieski
6018 - zielony
1018 - żółty
3000 - czerwony.
  prowadnice szuflad z samodociągiem, korpus szafki wyposażony w materiał wygłuszający, niechłonący wilgoci, minimalizujący wibracje, wyposażona w uchwyt do prowadzenia
- podstawa stalowa z osłoną z tworzywa z ABS w kolorze białym, pełniącą funkcję odbojów, wyposażona w koła w obudowie z tworzywa sztucznego o średnicy 125 mm, w tym dwa z blokadą
- uchwyty do pojemnika na zużyte igły, pojemnika na narzędzia ze stali kwasoodpornej gat. 0H18N9
Wymiary wózka bez wyposażenia opcjonalnego: 670x570x1000 mm
Wymiary szafki: 600x500x805 mm
wymiary powierzchni użytkowej szuflady 
(przy wysokości frontów 3x156mm): 525x440x140 mm
(przy wysokości frontu 1x234mm): 525x440x209 mm </t>
  </si>
  <si>
    <t xml:space="preserve">PAKIET 3 - WÓZKI ZABIEGOWE </t>
  </si>
  <si>
    <t>Zmywarka do zabudowy</t>
  </si>
  <si>
    <t>Wieszak na ręcznik podwójny</t>
  </si>
  <si>
    <t>Wiadro pedałowe na odpadki</t>
  </si>
  <si>
    <t>Lustro</t>
  </si>
  <si>
    <t>PAKIET NR 10  - ARTYKUŁY AGD</t>
  </si>
  <si>
    <t>Parawan mobilny teleskopowy</t>
  </si>
  <si>
    <t>PAKIET NR 12  - LODÓWKI GOSPODARCZE</t>
  </si>
  <si>
    <t>PAKIET NR 13  - KOSZE I POJEMNIKI</t>
  </si>
  <si>
    <t>PAKIET NR 14  - WÓZEK NA BRUDNĄ I CZYSTĄ BIELIZNĘ</t>
  </si>
  <si>
    <t>PAKIET NR 15  - PODAJNIK DO RĘCZNIKÓW PAPIEROWYCH</t>
  </si>
  <si>
    <t>PAKIET NR 8  - PARAWAN MOBILNY TELESKOPOWY</t>
  </si>
  <si>
    <t>Parawan teleskopowy mobilny (z zasłonką)
- podstawa stalowa z osłoną z tworzywa ABS w kolorze białym lub szarym, wyposażona w koła w obudowie z tworzywa sztucznego o średnicy 75 mm, wszystkie z blokadą
- maszt ze stali kwasoodpornej gat. 0H18N9; 
- wysięgnik wykonany ze stali kwasoodpornej gat. 0H18N9; składa się z dopasowanych do siebie, nierozłącznych i wysuwanych teleskopowo czterech elementów rurowych, wyposażony w uchwyty zasłonki
Wymiary:
- szerokość w stanie złożonym: 700 mm
- szerokość w stanie rozłożonym: 2000 mm
Wymiary podstawy: 765 x 455 mm [szerokośćxgłębokość]
Wysokość: 1700 mm
Zasłonka
-  z materiału - poliester z wodoodporną powłoką, kolor do wyboru przez Zamawiającego.                                                                                                                    Zamawiający dopuszcza odchyłki wymiarowe od podanych wymiarów gabarytowych w zakresie +/- 10%.</t>
  </si>
  <si>
    <t>PAKIET NR 11  - LODÓWKI FARMACEUTYCZNE I ZAMRAŻARKA</t>
  </si>
  <si>
    <t>Ze stali nierdzewnej, 2 haczyki, wieszak mocowany do ściany.</t>
  </si>
  <si>
    <t>Dozownik do ręczników w roli, biały.                                                                                         Wysokość: 37,2 cm 
Głębokość: 20,3 cm 
Szerokość: 33,7 cm 
Waga netto: 3180 g  
Objętość: 29.63 dm3</t>
  </si>
  <si>
    <r>
      <t>Pojedynczy stelaż na odpady z pokrywmi otwieraną pedałem z możliwością montowania worka o pojemności 120L.
Przeznaczony do zbierania, segregacji i przewozu odpadów</t>
    </r>
    <r>
      <rPr>
        <sz val="8"/>
        <color rgb="FFFF0000"/>
        <rFont val="Calibri"/>
        <family val="2"/>
        <charset val="238"/>
        <scheme val="minor"/>
      </rPr>
      <t>.</t>
    </r>
    <r>
      <rPr>
        <sz val="8"/>
        <color theme="1"/>
        <rFont val="Calibri"/>
        <family val="2"/>
        <charset val="238"/>
        <scheme val="minor"/>
      </rPr>
      <t xml:space="preserve"> Rama wykonana z metalu malowanego proszkowo.
Kolor pokrywy do wyboru przez Zamawiającego - CZERWONY / NIEBIESKI</t>
    </r>
  </si>
  <si>
    <t>Kozetka z  elektryczną regulacją wysokości za pomocą sprężyny gazowej, leżysko dwuczęściowe z podgłówkiem, regulowane sprężynami gazowymi, podwozie jezdne opuszczane do transportu, podajnik podkładów
Dane techniczne
Szerokość 70 cm 
Wysokość od min. 54 do min. 94 cm
Długość 195  cm
Regulacja podgłówka w górę 45°
Regulacja podgłówka w dół min. 74°
Masa ciała pacjenta max. 150 kg 
 Zamawiający dopuszcza odchyłki wymiarowe od podanych wymiarów gabarytowych 
w zakresie +/- 10%.</t>
  </si>
  <si>
    <t>Szczyty odejmowane, tworzywowe lekkie stanowiące jedną zwartą bryłę z kolorową wstawką z tworzywa, bez dodatkowych widocznych rur lub innych elementów mocujących dokręcanych do szczytu. Szczyty łóżka z możliwością zablokowania przed przypadkowym wypadnięciem np. podczas transportu, odblokowywane za pomocą jednego przycisku zlokalizowanego centralnie w dolnej części szczytu lub za pomocą dwóch suwaków. Szczyty łóżka z wyprofilowanymi uchwytami do prowadzenia łóżka umieszczone od góry oraz z boku szczytu. Nie dopuszcza się szczytów przykręcanych/montowanych do metalowej rury w kształcie litery C.</t>
  </si>
  <si>
    <r>
      <t>Barierki boczne wyposażone w wbudowany, zintegrowany  wskaźnik kątowy dla segmentu pleców, z wyraźnym zaznaczeniem kąta: 30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i 60</t>
    </r>
    <r>
      <rPr>
        <vertAlign val="superscript"/>
        <sz val="8"/>
        <rFont val="Calibri"/>
        <family val="2"/>
        <charset val="238"/>
        <scheme val="minor"/>
      </rPr>
      <t xml:space="preserve">o </t>
    </r>
    <r>
      <rPr>
        <sz val="8"/>
        <rFont val="Calibri"/>
        <family val="2"/>
        <charset val="238"/>
        <scheme val="minor"/>
      </rPr>
      <t xml:space="preserve"> lub 30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i 45</t>
    </r>
    <r>
      <rPr>
        <vertAlign val="superscript"/>
        <sz val="8"/>
        <rFont val="Calibri"/>
        <family val="2"/>
        <charset val="238"/>
        <scheme val="minor"/>
      </rPr>
      <t xml:space="preserve">o </t>
    </r>
    <r>
      <rPr>
        <sz val="8"/>
        <rFont val="Calibri"/>
        <family val="2"/>
        <charset val="238"/>
        <scheme val="minor"/>
      </rPr>
      <t xml:space="preserve"> lub 0</t>
    </r>
    <r>
      <rPr>
        <vertAlign val="superscript"/>
        <sz val="8"/>
        <rFont val="Calibri"/>
        <family val="2"/>
        <charset val="238"/>
        <scheme val="minor"/>
      </rPr>
      <t>0</t>
    </r>
    <r>
      <rPr>
        <sz val="8"/>
        <rFont val="Calibri"/>
        <family val="2"/>
        <charset val="238"/>
        <scheme val="minor"/>
      </rPr>
      <t xml:space="preserve"> i 17</t>
    </r>
    <r>
      <rPr>
        <vertAlign val="superscript"/>
        <sz val="8"/>
        <rFont val="Calibri"/>
        <family val="2"/>
        <charset val="238"/>
        <scheme val="minor"/>
      </rPr>
      <t>0</t>
    </r>
    <r>
      <rPr>
        <sz val="8"/>
        <rFont val="Calibri"/>
        <family val="2"/>
        <charset val="238"/>
        <scheme val="minor"/>
      </rPr>
      <t xml:space="preserve"> np. z indykatorem w postaci kulki. Wskaźnik pochylenia leża z zaznaczeniem minimum kąta 20</t>
    </r>
    <r>
      <rPr>
        <vertAlign val="superscript"/>
        <sz val="8"/>
        <rFont val="Calibri"/>
        <family val="2"/>
        <charset val="238"/>
        <scheme val="minor"/>
      </rPr>
      <t xml:space="preserve">o  </t>
    </r>
    <r>
      <rPr>
        <sz val="8"/>
        <rFont val="Calibri"/>
        <family val="2"/>
        <charset val="238"/>
        <scheme val="minor"/>
      </rPr>
      <t>- wskaźnik nachylenia kątowego leża zintegrowany z poręczą lub na barierce bocznej, np. z indykatorem w postaci kulki. Lub Dzielone barierki boczne, zabezpieczające pacjenta na całej długości leża. Wbudowane wizualne wskaźniki kąta nachylenia segmentu oparcia pleców w zakresie 0-90° oraz kąta nachylenia ramy łóżka do 15°- wskaźnik nachylenia kątowego leża zintegrowany na barierce bocznej, wskaźnik kątowy kulkowy.</t>
    </r>
  </si>
  <si>
    <t>Leże wypełnione min. Czteroma odczepianymi poprzecznymi tworzywowymi panelami (Polipropylen), z systemem zatrzaskiwania. Panele wyposażone w otwory wentylacyjne oraz system odprowadzania płynów pod łóżko. panele z tworzywa przezierne dla promieni RTG.</t>
  </si>
  <si>
    <t>Koła z systemem sterowania jazdy na wprost i z centralnym systemem hamulcowym. System obsługiwany dźwigniami od strony nóg pacjenta, zlokalizowanymi bezpośrednio przy kołach. Lub Centralna blokada wszystkich kół jednocześnie, dźwignie hamulców i jazdy z wszystkich 4 stron kół z kolorystycznym oznaczeniem funkcji. System obsługiwany dźwigniami zlokalizowanymi bezpośrednio przy kołach.</t>
  </si>
  <si>
    <t>Pojedyncze lub podwójne koła jezdne o średnicy min.  150 mm gwarantujące doskonałą mobilność łóżka</t>
  </si>
  <si>
    <t>Długość zewnętrzna łóżka –  2190mm (+/-50mm) z możliwością przedłużania leża o min. 23 cm</t>
  </si>
  <si>
    <r>
      <t>Panel sterowniczy wyposażony w funkcję automatycznego zatrzymania oparcia pleców pod kątem 30 st. przy regulacji w dowolnym kierunku. Zatrzymanie pod kątem 30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następuje przy regulacji segmentu pleców z dowolnego sterownika</t>
    </r>
  </si>
  <si>
    <r>
      <t>Regulacja elektryczna części plecowej w zakresie  60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+/- 10</t>
    </r>
    <r>
      <rPr>
        <vertAlign val="superscript"/>
        <sz val="8"/>
        <rFont val="Calibri"/>
        <family val="2"/>
        <charset val="238"/>
        <scheme val="minor"/>
      </rPr>
      <t>o</t>
    </r>
  </si>
  <si>
    <r>
      <t>Regulacja elektryczna części nożnej w zakresie 30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+/- 10</t>
    </r>
    <r>
      <rPr>
        <vertAlign val="superscript"/>
        <sz val="8"/>
        <rFont val="Calibri"/>
        <family val="2"/>
        <charset val="238"/>
        <scheme val="minor"/>
      </rPr>
      <t>0</t>
    </r>
    <r>
      <rPr>
        <sz val="8"/>
        <rFont val="Calibri"/>
        <family val="2"/>
        <charset val="238"/>
        <scheme val="minor"/>
      </rPr>
      <t xml:space="preserve"> </t>
    </r>
    <r>
      <rPr>
        <vertAlign val="superscript"/>
        <sz val="8"/>
        <rFont val="Calibri"/>
        <family val="2"/>
        <charset val="238"/>
        <scheme val="minor"/>
      </rPr>
      <t xml:space="preserve"> </t>
    </r>
    <r>
      <rPr>
        <sz val="8"/>
        <rFont val="Calibri"/>
        <family val="2"/>
        <charset val="238"/>
        <scheme val="minor"/>
      </rPr>
      <t>lub 44</t>
    </r>
    <r>
      <rPr>
        <vertAlign val="superscript"/>
        <sz val="8"/>
        <rFont val="Calibri"/>
        <family val="2"/>
        <charset val="238"/>
        <scheme val="minor"/>
      </rPr>
      <t xml:space="preserve">0 </t>
    </r>
    <r>
      <rPr>
        <sz val="8"/>
        <rFont val="Calibri"/>
        <family val="2"/>
        <charset val="238"/>
        <scheme val="minor"/>
      </rPr>
      <t>+/-2</t>
    </r>
    <r>
      <rPr>
        <vertAlign val="superscript"/>
        <sz val="8"/>
        <rFont val="Calibri"/>
        <family val="2"/>
        <charset val="238"/>
        <scheme val="minor"/>
      </rPr>
      <t>0</t>
    </r>
  </si>
  <si>
    <r>
      <t>Regulacja elektryczna pozycji Trendelenburga 20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(+/- 10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>) – sterowanie z panelu sterowniczego montowanego na szczycie łóżka od strony nóg</t>
    </r>
  </si>
  <si>
    <r>
      <t>Regulacja elektryczna pozycji anty-Trendelenburga  20</t>
    </r>
    <r>
      <rPr>
        <vertAlign val="superscript"/>
        <sz val="8"/>
        <rFont val="Calibri"/>
        <family val="2"/>
        <charset val="238"/>
        <scheme val="minor"/>
      </rPr>
      <t>o</t>
    </r>
    <r>
      <rPr>
        <sz val="8"/>
        <rFont val="Calibri"/>
        <family val="2"/>
        <charset val="238"/>
        <scheme val="minor"/>
      </rPr>
      <t xml:space="preserve"> (+/- 10º) – sterowanie z panelu sterowniczego montowanego na szczycie łóżka od strony nóg.</t>
    </r>
  </si>
  <si>
    <t>Elektryczna funkcja antyszokowa  z każdej pozycji– sterowanie przy pomocy jednego przycisku oznaczonego odpowiednim piktogramem na panelu sterowniczym montowanym na szczycie łóżka od strony nóg. Przycisk oznaczony innym kolorem lub piktogramem niż pozycja Trendelenburga</t>
  </si>
  <si>
    <t>Krążki odbojowe w każdym narożniku  lub w listwy odbojowe tworzywowe na krótszych bokach</t>
  </si>
  <si>
    <r>
      <rPr>
        <strike/>
        <sz val="8"/>
        <rFont val="Calibri"/>
        <family val="2"/>
        <charset val="238"/>
        <scheme val="minor"/>
      </rPr>
      <t xml:space="preserve">4 </t>
    </r>
    <r>
      <rPr>
        <sz val="8"/>
        <rFont val="Calibri"/>
        <family val="2"/>
        <charset val="238"/>
        <scheme val="minor"/>
      </rPr>
      <t>gniazda/tuleje do montażu dodatkowego wyposażenia, np. wysięgnika ręki, ramy ortopedycznej.</t>
    </r>
  </si>
  <si>
    <t>Tworzywowe haczyki na worki urologiczne – min. 2szt po każdej stronie łóżka</t>
  </si>
  <si>
    <t>Materac w pokrowcu paroprzepuszczalnym, nie przepuszczającym wody. Pokrowiec odpinany min. 180°. Zamek zabezpieczony przed wnikaniem płynów. Wysokość materaca min. 140 mm. Łączenie pokrowca zszywane lub zgrzewane.</t>
  </si>
  <si>
    <t>Wykonanie: bez ramy, krawędzie oszlifowane, naklejane na ściane.  Wymiary zewnętrzne: 350-400 x 400-600 mm (sxw)</t>
  </si>
  <si>
    <t>Zmywarka do zabudowy
Wymiary (SxWxG) [cm]: 45 x 81-82 x 55-56
Poziom emisji hałasu [dB]:46
Zabezpieczenie przed zalaniem
Wykonanie dna zmywarki: Stal nierdzewna
klasa energetyczna: E</t>
  </si>
  <si>
    <t>PAKIET NR 16  - LUSTRA</t>
  </si>
  <si>
    <t xml:space="preserve">Oświadczam, że oferowany produkt stanowi wyrób medyczny w rozumieniu z dnia 10 października 2024 r. o wyrobach medycznych (Dz.U.2024.1620 z póź zm)  oraz jest wprowadzony do obrotu i używania na terenie RP zgodnie z obowiązującymi przepisami i posiada wymagane dokumenty potwierdzające ten fakt oraz zobowiązuję się do ich złożenia na każde żądanie Zamawiającego. </t>
  </si>
  <si>
    <t xml:space="preserve">Oświadczam, że oferowany produkt stanowi wyrób medyczny w rozumieniu z dnia10 października 2024 r. o wyrobach medycznych (Dz.U.2024.1620 z póź zm)  oraz jest wprowadzony do obrotu i używania na terenie RP zgodnie z obowiązującymi przepisami i posiada wymagane dokumenty potwierdzające ten fakt oraz zobowiązuję się do ich złożenia na każde żądanie Zamawiającego. </t>
  </si>
  <si>
    <t>Załącznik nr 2 do SWZ Szczegółowy formularz cenowy do ZP-261-03/2026</t>
  </si>
  <si>
    <t>UWAGA!!! Wykonawca jest zobowiązany do podania w Załączniku nr 2 do SWZ wszystkich informacji wymaganych w kolumnie 11, 12, 13 tabeli niniejszego załącznika. Brak podania wszystkich wymaganych informacji w kolumnach 11, 12, 13 tabeli będzie skutkował odrzuceniem oferty.*W przypadku gdy oferowany produkt nie posiada nr katalogowego Wykonawca zobowiązany jest podać w kolumnie 13 tabeli informacji, że dany "produkt nie posiada nr katalogowego"</t>
  </si>
  <si>
    <t>UWAGA!!! Wykonawca jest zobowiązany do podania w Załączniku nr 2 do SWZ wszystkich informacji wymaganych w kolumnie 12, 13, 14 tabeli niniejszego załącznika. Brak podania wszystkich wymaganych informacji w kolumnach 12, 13, 14 tabeli będzie skutkował odrzuceniem oferty.*W przypadku gdy oferowany produkt nie posiada nr katalogowego Wykonawca zobowiązany jest podać w kolumnie 14 tabeli informacji, że dany "produkt nie posiada nr katalogowego"</t>
  </si>
  <si>
    <t>UWAGA!!! Wykonawca jest zobowiązany do podania w Załączniku nr 2 do SWZ wszystkich informacji wymaganych w kolumnie 12, 13, 14 tabeli niniejszego załącznika. Brak podania wszystkich wymaganych informacji w kolumnach 12, 13, 14 tabeli będzie skutkował odrzuceniem oferty.
*W przypadku gdy oferowany produkt nie posiada nr katalogowego Wykonawca zobowiązany jest podać w kolumnie 14 tabeli informacji, że dany "produkt nie posiada nr katalogowego"</t>
  </si>
  <si>
    <t>UWAGA!!! Wykonawca jest zobowiązany do podania w Załączniku nr 2 do SWZ wszystkich informacji wymaganych w kolumnie 12, 13, 14 tabeli niniejszego załącznika. Brak podania wszystkich wymaganych informacji w kolumnach 12, 13, 14 tabeli będzie skutkował odrzuceniem oferty. *W przypadku gdy oferowany produkt nie posiada nr katalogowego Wykonawca zobowiązany jest podać w kolumnie 14 tabeli informacji, że dany "produkt nie posiada nr katalogowego"</t>
  </si>
  <si>
    <t>Szafka przyłóżkowa z ruchomym blatem bocznym</t>
  </si>
  <si>
    <t>SZAFKA PRZYŁÓŻKOWA Z RUCHOMYM  BLATEM BOCZNYM</t>
  </si>
  <si>
    <t>Wózek reanimacyjny  z tacą</t>
  </si>
  <si>
    <t>Wózek do przewożenia leków</t>
  </si>
  <si>
    <t>Waga medyczna ze wzrostomierzem</t>
  </si>
  <si>
    <t xml:space="preserve">Chłodziarka do 82 cm </t>
  </si>
  <si>
    <t xml:space="preserve">Chłodziarka podblatowa wolnostojąca do 82 cm </t>
  </si>
  <si>
    <t>Chłodziarka kolor: biała
(szer. x gł. x wys.) 
500 - 600 x 500  - 600 x 800 - 820 mm
zamrażalnik
min. jedna półka</t>
  </si>
  <si>
    <t>MOBILNE STOJAKI DO WORKÓW Z BRUDNĄ BIELIZNĄ</t>
  </si>
  <si>
    <t>Wolnostojaca, kolor srebrna, szara lub inox. Moc min 800 W, sterowanie elektroniczne
Tak, oferujemy:
Kuchenka mikrofalowa wolnostojąca kolor czarny
Pojemność 20 l
Wyświetlacz LED
Wymiary 25-30 x 42-46 x 34-38 cm (wys. x szer. x gł.)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</si>
</sst>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4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sz val="10"/>
      <color rgb="FF000000"/>
      <name val="Czcionka tekstu podstawowego"/>
      <family val="2"/>
      <charset val="238"/>
    </font>
    <font>
      <b/>
      <sz val="8"/>
      <color rgb="FF000000"/>
      <name val="Calibri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sz val="8"/>
      <color rgb="FF000000"/>
      <name val="Czcionka tekstu podstawowego"/>
      <family val="2"/>
      <charset val="238"/>
    </font>
    <font>
      <b/>
      <i/>
      <sz val="8"/>
      <color rgb="FF000000"/>
      <name val="Calibri"/>
      <family val="2"/>
      <charset val="238"/>
    </font>
    <font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rgb="FF00B05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trike/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rgb="FFC4BD97"/>
      </patternFill>
    </fill>
    <fill>
      <patternFill patternType="solid">
        <fgColor rgb="FFD9D9D9"/>
        <bgColor rgb="FFDDD9C4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1" fillId="0" borderId="0"/>
    <xf numFmtId="0" fontId="22" fillId="0" borderId="0"/>
    <xf numFmtId="44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/>
    <xf numFmtId="0" fontId="2" fillId="0" borderId="0" xfId="0" applyFont="1"/>
    <xf numFmtId="0" fontId="6" fillId="0" borderId="0" xfId="0" applyFont="1"/>
    <xf numFmtId="0" fontId="5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13" fillId="0" borderId="3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6" fillId="0" borderId="0" xfId="0" applyFont="1"/>
    <xf numFmtId="0" fontId="17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6" fillId="0" borderId="3" xfId="0" applyFont="1" applyBorder="1"/>
    <xf numFmtId="0" fontId="14" fillId="5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20" fillId="2" borderId="3" xfId="0" applyNumberFormat="1" applyFont="1" applyFill="1" applyBorder="1"/>
    <xf numFmtId="0" fontId="3" fillId="0" borderId="1" xfId="0" applyFont="1" applyBorder="1" applyAlignment="1">
      <alignment horizontal="center" vertical="center"/>
    </xf>
    <xf numFmtId="44" fontId="20" fillId="2" borderId="3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/>
    </xf>
    <xf numFmtId="44" fontId="20" fillId="0" borderId="0" xfId="0" applyNumberFormat="1" applyFont="1"/>
    <xf numFmtId="0" fontId="20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2" borderId="3" xfId="1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0" borderId="0" xfId="0" applyFont="1" applyAlignment="1">
      <alignment horizontal="left"/>
    </xf>
    <xf numFmtId="0" fontId="25" fillId="10" borderId="3" xfId="3" applyFont="1" applyFill="1" applyBorder="1" applyAlignment="1">
      <alignment horizontal="center" vertical="center"/>
    </xf>
    <xf numFmtId="0" fontId="25" fillId="10" borderId="3" xfId="3" applyFont="1" applyFill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/>
    </xf>
    <xf numFmtId="0" fontId="27" fillId="0" borderId="3" xfId="3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44" fontId="2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29" fillId="6" borderId="3" xfId="0" applyFont="1" applyFill="1" applyBorder="1" applyAlignment="1">
      <alignment horizontal="center" vertical="center" wrapText="1"/>
    </xf>
    <xf numFmtId="0" fontId="24" fillId="0" borderId="0" xfId="0" applyFont="1"/>
    <xf numFmtId="0" fontId="32" fillId="3" borderId="3" xfId="0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center" vertical="center" wrapText="1"/>
    </xf>
    <xf numFmtId="0" fontId="34" fillId="3" borderId="3" xfId="0" applyFont="1" applyFill="1" applyBorder="1" applyAlignment="1">
      <alignment vertical="center" wrapText="1"/>
    </xf>
    <xf numFmtId="0" fontId="34" fillId="0" borderId="0" xfId="0" applyFont="1" applyAlignment="1">
      <alignment vertical="center" wrapText="1"/>
    </xf>
    <xf numFmtId="0" fontId="29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36" fillId="0" borderId="0" xfId="0" applyFont="1"/>
    <xf numFmtId="0" fontId="38" fillId="0" borderId="0" xfId="0" applyFont="1" applyAlignment="1">
      <alignment horizontal="right"/>
    </xf>
    <xf numFmtId="44" fontId="38" fillId="0" borderId="0" xfId="0" applyNumberFormat="1" applyFont="1"/>
    <xf numFmtId="0" fontId="38" fillId="0" borderId="0" xfId="0" applyFont="1" applyAlignment="1">
      <alignment horizontal="center"/>
    </xf>
    <xf numFmtId="0" fontId="38" fillId="0" borderId="0" xfId="0" applyFont="1"/>
    <xf numFmtId="0" fontId="4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0" fillId="0" borderId="3" xfId="0" applyBorder="1"/>
    <xf numFmtId="0" fontId="39" fillId="0" borderId="3" xfId="0" applyFont="1" applyBorder="1" applyAlignment="1">
      <alignment horizontal="center" vertical="top"/>
    </xf>
    <xf numFmtId="44" fontId="2" fillId="0" borderId="3" xfId="1" applyFont="1" applyFill="1" applyBorder="1" applyAlignment="1">
      <alignment horizontal="center" vertical="top"/>
    </xf>
    <xf numFmtId="44" fontId="6" fillId="0" borderId="3" xfId="1" applyFont="1" applyFill="1" applyBorder="1" applyAlignment="1">
      <alignment horizontal="center" vertical="top"/>
    </xf>
    <xf numFmtId="44" fontId="6" fillId="0" borderId="3" xfId="0" applyNumberFormat="1" applyFont="1" applyBorder="1" applyAlignment="1">
      <alignment vertical="top"/>
    </xf>
    <xf numFmtId="0" fontId="6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4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44" fontId="2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44" fontId="5" fillId="0" borderId="3" xfId="1" applyFont="1" applyFill="1" applyBorder="1" applyAlignment="1">
      <alignment horizontal="center" vertical="center"/>
    </xf>
    <xf numFmtId="0" fontId="7" fillId="0" borderId="0" xfId="0" applyFont="1"/>
    <xf numFmtId="0" fontId="43" fillId="0" borderId="0" xfId="0" applyFont="1"/>
    <xf numFmtId="0" fontId="12" fillId="2" borderId="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/>
    </xf>
    <xf numFmtId="0" fontId="20" fillId="2" borderId="9" xfId="0" applyFont="1" applyFill="1" applyBorder="1" applyAlignment="1">
      <alignment horizontal="right"/>
    </xf>
    <xf numFmtId="0" fontId="20" fillId="2" borderId="8" xfId="0" applyFont="1" applyFill="1" applyBorder="1" applyAlignment="1">
      <alignment horizontal="right"/>
    </xf>
    <xf numFmtId="0" fontId="10" fillId="5" borderId="3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23" fillId="8" borderId="1" xfId="3" applyFont="1" applyFill="1" applyBorder="1" applyAlignment="1">
      <alignment horizontal="center" vertical="center" wrapText="1"/>
    </xf>
    <xf numFmtId="0" fontId="26" fillId="8" borderId="4" xfId="3" applyFont="1" applyFill="1" applyBorder="1" applyAlignment="1">
      <alignment horizontal="center" vertical="center" wrapText="1"/>
    </xf>
    <xf numFmtId="0" fontId="24" fillId="9" borderId="11" xfId="3" applyFont="1" applyFill="1" applyBorder="1" applyAlignment="1">
      <alignment horizontal="center" vertical="center" wrapText="1"/>
    </xf>
    <xf numFmtId="0" fontId="24" fillId="9" borderId="12" xfId="3" applyFont="1" applyFill="1" applyBorder="1" applyAlignment="1">
      <alignment horizontal="center" vertical="center" wrapText="1"/>
    </xf>
    <xf numFmtId="0" fontId="24" fillId="9" borderId="10" xfId="3" applyFont="1" applyFill="1" applyBorder="1" applyAlignment="1">
      <alignment horizontal="center" vertical="center" wrapText="1"/>
    </xf>
    <xf numFmtId="0" fontId="24" fillId="9" borderId="13" xfId="3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/>
    </xf>
    <xf numFmtId="0" fontId="12" fillId="5" borderId="3" xfId="0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left"/>
    </xf>
    <xf numFmtId="0" fontId="31" fillId="0" borderId="7" xfId="0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0" fillId="6" borderId="3" xfId="0" applyFont="1" applyFill="1" applyBorder="1" applyAlignment="1">
      <alignment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12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9" fillId="0" borderId="7" xfId="0" applyFont="1" applyBorder="1" applyAlignment="1">
      <alignment horizontal="center" vertical="top"/>
    </xf>
    <xf numFmtId="0" fontId="39" fillId="0" borderId="8" xfId="0" applyFont="1" applyBorder="1" applyAlignment="1">
      <alignment horizontal="center" vertical="top"/>
    </xf>
    <xf numFmtId="0" fontId="29" fillId="7" borderId="3" xfId="0" applyFont="1" applyFill="1" applyBorder="1" applyAlignment="1">
      <alignment horizontal="center" wrapText="1"/>
    </xf>
    <xf numFmtId="0" fontId="14" fillId="0" borderId="3" xfId="0" applyFont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2" fillId="7" borderId="3" xfId="0" applyFont="1" applyFill="1" applyBorder="1" applyAlignment="1">
      <alignment horizontal="center" wrapText="1"/>
    </xf>
    <xf numFmtId="0" fontId="28" fillId="2" borderId="3" xfId="0" applyFont="1" applyFill="1" applyBorder="1" applyAlignment="1">
      <alignment horizontal="center" vertical="center" wrapText="1"/>
    </xf>
    <xf numFmtId="0" fontId="32" fillId="7" borderId="3" xfId="0" applyFont="1" applyFill="1" applyBorder="1" applyAlignment="1">
      <alignment horizontal="center" vertical="center" wrapText="1"/>
    </xf>
  </cellXfs>
  <cellStyles count="5">
    <cellStyle name="Normalny" xfId="0" builtinId="0"/>
    <cellStyle name="Normalny 3" xfId="2"/>
    <cellStyle name="Normalny 5" xfId="3"/>
    <cellStyle name="Walutowy" xfId="1" builtinId="4"/>
    <cellStyle name="Walu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208964</xdr:colOff>
      <xdr:row>8</xdr:row>
      <xdr:rowOff>107951</xdr:rowOff>
    </xdr:from>
    <xdr:to>
      <xdr:col>4</xdr:col>
      <xdr:colOff>1343025</xdr:colOff>
      <xdr:row>8</xdr:row>
      <xdr:rowOff>723901</xdr:rowOff>
    </xdr:to>
    <xdr:pic>
      <xdr:nvPicPr>
        <xdr:cNvPr id="2" name="Obraz 1" descr="https://www.linet.com/-/media/Web2021/Images/Pages/Products/E2_new-navigation.jpg?h=466&amp;iar=0&amp;mh=466&amp;mw=830&amp;w=466&amp;hash=659EF26CE3C96BEC74CF7B332F666A8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152" b="11038"/>
        <a:stretch/>
      </xdr:blipFill>
      <xdr:spPr bwMode="auto">
        <a:xfrm>
          <a:off x="5914439" y="917576"/>
          <a:ext cx="1134061" cy="615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115093</xdr:colOff>
      <xdr:row>11</xdr:row>
      <xdr:rowOff>166688</xdr:rowOff>
    </xdr:from>
    <xdr:to>
      <xdr:col>4</xdr:col>
      <xdr:colOff>1262004</xdr:colOff>
      <xdr:row>11</xdr:row>
      <xdr:rowOff>1543050</xdr:rowOff>
    </xdr:to>
    <xdr:pic>
      <xdr:nvPicPr>
        <xdr:cNvPr id="2" name="Obraz 1" descr="Wózek reanimacyjny REN/ST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01818" y="15139988"/>
          <a:ext cx="1146911" cy="13763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190500</xdr:colOff>
      <xdr:row>10</xdr:row>
      <xdr:rowOff>254793</xdr:rowOff>
    </xdr:from>
    <xdr:to>
      <xdr:col>4</xdr:col>
      <xdr:colOff>1191366</xdr:colOff>
      <xdr:row>10</xdr:row>
      <xdr:rowOff>1733550</xdr:rowOff>
    </xdr:to>
    <xdr:pic>
      <xdr:nvPicPr>
        <xdr:cNvPr id="4" name="Obraz 3" descr="https://www.techmed.com.pl/wp-content/uploads/2015/09/Wozek-anstezjologiczny-ANS-05-ABS1.jpg">
          <a:extLst>
            <a:ext uri="{FF2B5EF4-FFF2-40B4-BE49-F238E27FC236}">
              <a16:creationId xmlns="" xmlns:a16="http://schemas.microsoft.com/office/drawing/2014/main" id="{5E1BFB14-385E-4EC5-8868-F58B07CF2B4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116" r="14011"/>
        <a:stretch/>
      </xdr:blipFill>
      <xdr:spPr bwMode="auto">
        <a:xfrm>
          <a:off x="8277225" y="12037218"/>
          <a:ext cx="1000866" cy="1478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214842</xdr:colOff>
      <xdr:row>8</xdr:row>
      <xdr:rowOff>92869</xdr:rowOff>
    </xdr:from>
    <xdr:to>
      <xdr:col>4</xdr:col>
      <xdr:colOff>1186392</xdr:colOff>
      <xdr:row>8</xdr:row>
      <xdr:rowOff>1338711</xdr:rowOff>
    </xdr:to>
    <xdr:pic>
      <xdr:nvPicPr>
        <xdr:cNvPr id="5" name="Picture 19">
          <a:extLst>
            <a:ext uri="{FF2B5EF4-FFF2-40B4-BE49-F238E27FC236}">
              <a16:creationId xmlns="" xmlns:a16="http://schemas.microsoft.com/office/drawing/2014/main" id="{DAD3D81C-C628-4AD7-A52C-732705688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301567" y="1359694"/>
          <a:ext cx="971550" cy="1245842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159203</xdr:colOff>
      <xdr:row>9</xdr:row>
      <xdr:rowOff>199004</xdr:rowOff>
    </xdr:from>
    <xdr:to>
      <xdr:col>4</xdr:col>
      <xdr:colOff>1208011</xdr:colOff>
      <xdr:row>9</xdr:row>
      <xdr:rowOff>1557459</xdr:rowOff>
    </xdr:to>
    <xdr:pic>
      <xdr:nvPicPr>
        <xdr:cNvPr id="6" name="Obraz 5" descr="https://helpik24.pl/21871-thickbox_default/szafka-z-4-szufladami-avit-40-rvit-40-do-wozka-reanimacyjnego-lub-anestezjologicznego-tech-med-bydgoszcz.jpg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250" t="35875" r="34500" b="30125"/>
        <a:stretch/>
      </xdr:blipFill>
      <xdr:spPr bwMode="auto">
        <a:xfrm>
          <a:off x="8255453" y="4430825"/>
          <a:ext cx="1048808" cy="135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9</xdr:row>
      <xdr:rowOff>657225</xdr:rowOff>
    </xdr:from>
    <xdr:to>
      <xdr:col>4</xdr:col>
      <xdr:colOff>525992</xdr:colOff>
      <xdr:row>9</xdr:row>
      <xdr:rowOff>1133475</xdr:rowOff>
    </xdr:to>
    <xdr:pic>
      <xdr:nvPicPr>
        <xdr:cNvPr id="4" name="Obraz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19600" y="4191000"/>
          <a:ext cx="487892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8</xdr:row>
      <xdr:rowOff>116417</xdr:rowOff>
    </xdr:from>
    <xdr:to>
      <xdr:col>4</xdr:col>
      <xdr:colOff>574005</xdr:colOff>
      <xdr:row>8</xdr:row>
      <xdr:rowOff>628650</xdr:rowOff>
    </xdr:to>
    <xdr:pic>
      <xdr:nvPicPr>
        <xdr:cNvPr id="5" name="Obraz 4" descr="Stanowisko do pobierania krwi FL-1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936" t="7974" r="9792" b="8305"/>
        <a:stretch/>
      </xdr:blipFill>
      <xdr:spPr bwMode="auto">
        <a:xfrm>
          <a:off x="4514850" y="1287992"/>
          <a:ext cx="440655" cy="51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85725</xdr:colOff>
      <xdr:row>10</xdr:row>
      <xdr:rowOff>123825</xdr:rowOff>
    </xdr:from>
    <xdr:to>
      <xdr:col>4</xdr:col>
      <xdr:colOff>476250</xdr:colOff>
      <xdr:row>10</xdr:row>
      <xdr:rowOff>820735</xdr:rowOff>
    </xdr:to>
    <xdr:pic>
      <xdr:nvPicPr>
        <xdr:cNvPr id="10" name="Obraz 9" descr="taboret lekarski-taboret medyczny-taboret operatora-taboret operacyjny-stołek medyczny-meble medyczne TB-02ko.jpg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467225" y="11068050"/>
          <a:ext cx="390525" cy="6969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8</xdr:row>
      <xdr:rowOff>159809</xdr:rowOff>
    </xdr:from>
    <xdr:to>
      <xdr:col>4</xdr:col>
      <xdr:colOff>573617</xdr:colOff>
      <xdr:row>8</xdr:row>
      <xdr:rowOff>590551</xdr:rowOff>
    </xdr:to>
    <xdr:pic>
      <xdr:nvPicPr>
        <xdr:cNvPr id="3" name="Obraz 2" descr="D-01.B.jpg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</a:blip>
        <a:stretch>
          <a:fillRect/>
        </a:stretch>
      </xdr:blipFill>
      <xdr:spPr>
        <a:xfrm>
          <a:off x="2533650" y="1474259"/>
          <a:ext cx="478367" cy="430742"/>
        </a:xfrm>
        <a:prstGeom prst="rect">
          <a:avLst/>
        </a:prstGeom>
      </xdr:spPr>
    </xdr:pic>
    <xdr:clientData/>
  </xdr:twoCellAnchor>
  <xdr:twoCellAnchor editAs="oneCell">
    <xdr:from>
      <xdr:col>4</xdr:col>
      <xdr:colOff>130326</xdr:colOff>
      <xdr:row>10</xdr:row>
      <xdr:rowOff>133350</xdr:rowOff>
    </xdr:from>
    <xdr:to>
      <xdr:col>4</xdr:col>
      <xdr:colOff>534459</xdr:colOff>
      <xdr:row>10</xdr:row>
      <xdr:rowOff>733426</xdr:rowOff>
    </xdr:to>
    <xdr:pic>
      <xdr:nvPicPr>
        <xdr:cNvPr id="4" name="Obraz 3" descr="Stolik ze stali nierdzewnej LABO typu Mayo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68" t="16672" r="22136" b="18118"/>
        <a:stretch/>
      </xdr:blipFill>
      <xdr:spPr bwMode="auto">
        <a:xfrm>
          <a:off x="4769001" y="5438775"/>
          <a:ext cx="404133" cy="6000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123824</xdr:colOff>
      <xdr:row>9</xdr:row>
      <xdr:rowOff>180975</xdr:rowOff>
    </xdr:from>
    <xdr:to>
      <xdr:col>4</xdr:col>
      <xdr:colOff>512233</xdr:colOff>
      <xdr:row>9</xdr:row>
      <xdr:rowOff>1066800</xdr:rowOff>
    </xdr:to>
    <xdr:pic>
      <xdr:nvPicPr>
        <xdr:cNvPr id="5" name="Obraz 4" descr="Stojak na kroplówki z listwą zasilającą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076" r="31382"/>
        <a:stretch/>
      </xdr:blipFill>
      <xdr:spPr bwMode="auto">
        <a:xfrm>
          <a:off x="2562224" y="3371850"/>
          <a:ext cx="388409" cy="8858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8</xdr:row>
      <xdr:rowOff>91020</xdr:rowOff>
    </xdr:from>
    <xdr:to>
      <xdr:col>4</xdr:col>
      <xdr:colOff>533401</xdr:colOff>
      <xdr:row>8</xdr:row>
      <xdr:rowOff>600075</xdr:rowOff>
    </xdr:to>
    <xdr:pic>
      <xdr:nvPicPr>
        <xdr:cNvPr id="2" name="Obraz 1" descr="https://www.sklepmedicus.pl/userdata/public/gfx/ca7255761edcd96cef6467d1306ea568.jpg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262595"/>
          <a:ext cx="419101" cy="5090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27755</xdr:colOff>
      <xdr:row>8</xdr:row>
      <xdr:rowOff>514350</xdr:rowOff>
    </xdr:from>
    <xdr:to>
      <xdr:col>4</xdr:col>
      <xdr:colOff>505883</xdr:colOff>
      <xdr:row>8</xdr:row>
      <xdr:rowOff>1171575</xdr:rowOff>
    </xdr:to>
    <xdr:pic>
      <xdr:nvPicPr>
        <xdr:cNvPr id="2" name="Obraz 1" descr="https://www.medyczny.pl/media/products/43e6b9cc98d61eff42ea1c36f9f28165/images/thumbnail/big_elektroniczna-waga-medyczna-charder-ms-4910-wzrostomierz-mechaniczny-i-funkcja-bmi-klasy-iii.jpg?lm=1658871235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155" y="1828800"/>
          <a:ext cx="478128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45</xdr:row>
      <xdr:rowOff>135548</xdr:rowOff>
    </xdr:to>
    <xdr:sp macro="" textlink="">
      <xdr:nvSpPr>
        <xdr:cNvPr id="2" name="AutoShape 1" descr="Wózek do przewożenia chorych W01; W02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4676775" y="1485900"/>
          <a:ext cx="304800" cy="3250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45</xdr:row>
      <xdr:rowOff>135548</xdr:rowOff>
    </xdr:to>
    <xdr:sp macro="" textlink="">
      <xdr:nvSpPr>
        <xdr:cNvPr id="3" name="AutoShape 2" descr="Wózek do przewożenia chorych W01; W0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676775" y="1485900"/>
          <a:ext cx="304800" cy="3250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45</xdr:row>
      <xdr:rowOff>135548</xdr:rowOff>
    </xdr:to>
    <xdr:sp macro="" textlink="">
      <xdr:nvSpPr>
        <xdr:cNvPr id="4" name="AutoShape 3" descr="https://promedyczny.pl/media/products/4de9485b0065b00fb91bac5a7599268c/images/thumbnail/big_MAR-23-scaled-1-.webp?lm=1737917496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4676775" y="1485900"/>
          <a:ext cx="304800" cy="3250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45</xdr:row>
      <xdr:rowOff>135548</xdr:rowOff>
    </xdr:to>
    <xdr:sp macro="" textlink="">
      <xdr:nvSpPr>
        <xdr:cNvPr id="5" name="AutoShape 5" descr="https://promedyczny.pl/media/products/4de9485b0065b00fb91bac5a7599268c/images/thumbnail/big_MAR-23-scaled-1-.webp?lm=1737917496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4676775" y="1485900"/>
          <a:ext cx="304800" cy="32502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85726</xdr:colOff>
      <xdr:row>8</xdr:row>
      <xdr:rowOff>238126</xdr:rowOff>
    </xdr:from>
    <xdr:to>
      <xdr:col>4</xdr:col>
      <xdr:colOff>514350</xdr:colOff>
      <xdr:row>8</xdr:row>
      <xdr:rowOff>1038226</xdr:rowOff>
    </xdr:to>
    <xdr:pic>
      <xdr:nvPicPr>
        <xdr:cNvPr id="7" name="Obraz 6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9743" r="11478"/>
        <a:stretch/>
      </xdr:blipFill>
      <xdr:spPr>
        <a:xfrm>
          <a:off x="4838701" y="1724026"/>
          <a:ext cx="428624" cy="8001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126023</xdr:rowOff>
    </xdr:to>
    <xdr:sp macro="" textlink="">
      <xdr:nvSpPr>
        <xdr:cNvPr id="2" name="AutoShape 1" descr="Wózek do przewożenia chorych W01; W02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8229600" y="572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126023</xdr:rowOff>
    </xdr:to>
    <xdr:sp macro="" textlink="">
      <xdr:nvSpPr>
        <xdr:cNvPr id="3" name="AutoShape 2" descr="Wózek do przewożenia chorych W01; W0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8229600" y="572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126023</xdr:rowOff>
    </xdr:to>
    <xdr:sp macro="" textlink="">
      <xdr:nvSpPr>
        <xdr:cNvPr id="4" name="AutoShape 3" descr="https://promedyczny.pl/media/products/4de9485b0065b00fb91bac5a7599268c/images/thumbnail/big_MAR-23-scaled-1-.webp?lm=1737917496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8229600" y="572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9</xdr:row>
      <xdr:rowOff>126023</xdr:rowOff>
    </xdr:to>
    <xdr:sp macro="" textlink="">
      <xdr:nvSpPr>
        <xdr:cNvPr id="5" name="AutoShape 5" descr="https://promedyczny.pl/media/products/4de9485b0065b00fb91bac5a7599268c/images/thumbnail/big_MAR-23-scaled-1-.webp?lm=1737917496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8229600" y="5728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47623</xdr:colOff>
      <xdr:row>8</xdr:row>
      <xdr:rowOff>171451</xdr:rowOff>
    </xdr:from>
    <xdr:to>
      <xdr:col>4</xdr:col>
      <xdr:colOff>561974</xdr:colOff>
      <xdr:row>8</xdr:row>
      <xdr:rowOff>666751</xdr:rowOff>
    </xdr:to>
    <xdr:pic>
      <xdr:nvPicPr>
        <xdr:cNvPr id="6" name="Obraz 5" descr="https://www.medipment.pl/resources/2/188946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838" b="17787"/>
        <a:stretch/>
      </xdr:blipFill>
      <xdr:spPr bwMode="auto">
        <a:xfrm>
          <a:off x="4724398" y="1343026"/>
          <a:ext cx="514351" cy="4953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101596</xdr:colOff>
      <xdr:row>8</xdr:row>
      <xdr:rowOff>142876</xdr:rowOff>
    </xdr:from>
    <xdr:to>
      <xdr:col>4</xdr:col>
      <xdr:colOff>495300</xdr:colOff>
      <xdr:row>8</xdr:row>
      <xdr:rowOff>857250</xdr:rowOff>
    </xdr:to>
    <xdr:pic>
      <xdr:nvPicPr>
        <xdr:cNvPr id="3" name="Obraz 2" descr="Chłodziarki Farmaceutyczne CHS - POL-EKO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166" r="29166"/>
        <a:stretch/>
      </xdr:blipFill>
      <xdr:spPr bwMode="auto">
        <a:xfrm>
          <a:off x="5492746" y="1314451"/>
          <a:ext cx="393704" cy="7143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103717</xdr:colOff>
      <xdr:row>9</xdr:row>
      <xdr:rowOff>180976</xdr:rowOff>
    </xdr:from>
    <xdr:to>
      <xdr:col>4</xdr:col>
      <xdr:colOff>495300</xdr:colOff>
      <xdr:row>9</xdr:row>
      <xdr:rowOff>819150</xdr:rowOff>
    </xdr:to>
    <xdr:pic>
      <xdr:nvPicPr>
        <xdr:cNvPr id="6" name="Obraz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39021" t="22340" r="34689" b="6231"/>
        <a:stretch/>
      </xdr:blipFill>
      <xdr:spPr bwMode="auto">
        <a:xfrm>
          <a:off x="2542117" y="2905126"/>
          <a:ext cx="391583" cy="6381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85725</xdr:colOff>
      <xdr:row>8</xdr:row>
      <xdr:rowOff>171450</xdr:rowOff>
    </xdr:from>
    <xdr:to>
      <xdr:col>4</xdr:col>
      <xdr:colOff>475903</xdr:colOff>
      <xdr:row>8</xdr:row>
      <xdr:rowOff>811585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2025" y="1657350"/>
          <a:ext cx="390178" cy="6401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104013</xdr:colOff>
      <xdr:row>8</xdr:row>
      <xdr:rowOff>99484</xdr:rowOff>
    </xdr:from>
    <xdr:ext cx="405026" cy="405341"/>
    <xdr:pic>
      <xdr:nvPicPr>
        <xdr:cNvPr id="3" name="Obraz 2" descr="https://www.techmed.com.pl/wp-content/uploads/2015/09/wozek-do-transportu-czystej-brudnej-bielizny-wcb-1221b.jpg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2413" y="1413934"/>
          <a:ext cx="405026" cy="405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topLeftCell="A58" zoomScaleNormal="100" workbookViewId="0">
      <selection activeCell="I22" sqref="I22"/>
    </sheetView>
  </sheetViews>
  <sheetFormatPr defaultRowHeight="11.25"/>
  <cols>
    <col min="1" max="1" width="9.140625" style="1"/>
    <col min="2" max="2" width="3.85546875" style="1" bestFit="1" customWidth="1"/>
    <col min="3" max="3" width="24.7109375" style="1" customWidth="1"/>
    <col min="4" max="4" width="47.85546875" style="1" customWidth="1"/>
    <col min="5" max="5" width="24.5703125" style="1" customWidth="1"/>
    <col min="6" max="6" width="14.28515625" style="1" customWidth="1"/>
    <col min="7" max="8" width="13.7109375" style="1" bestFit="1" customWidth="1"/>
    <col min="9" max="9" width="14.85546875" style="1" bestFit="1" customWidth="1"/>
    <col min="10" max="10" width="9.140625" style="1"/>
    <col min="11" max="11" width="14.85546875" style="1" bestFit="1" customWidth="1"/>
    <col min="12" max="12" width="16.7109375" style="1" customWidth="1"/>
    <col min="13" max="13" width="16.140625" style="1" customWidth="1"/>
    <col min="14" max="14" width="12.5703125" style="1" customWidth="1"/>
    <col min="15" max="15" width="16.14062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167</v>
      </c>
      <c r="C3" s="104"/>
      <c r="D3" s="104"/>
    </row>
    <row r="4" spans="2:15" s="44" customFormat="1" ht="15">
      <c r="B4" s="45"/>
      <c r="C4" s="45"/>
      <c r="D4" s="45"/>
    </row>
    <row r="5" spans="2:15" ht="15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ht="1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ht="15" customHeight="1">
      <c r="B7" s="116" t="s">
        <v>5</v>
      </c>
      <c r="C7" s="117"/>
      <c r="D7" s="117"/>
      <c r="E7" s="117"/>
      <c r="F7" s="118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72.75" customHeight="1">
      <c r="B9" s="2">
        <v>1</v>
      </c>
      <c r="C9" s="3" t="s">
        <v>137</v>
      </c>
      <c r="D9" s="33" t="s">
        <v>35</v>
      </c>
      <c r="E9" s="4"/>
      <c r="F9" s="77">
        <v>19</v>
      </c>
      <c r="G9" s="79" t="s">
        <v>138</v>
      </c>
      <c r="H9" s="79"/>
      <c r="I9" s="80"/>
      <c r="J9" s="81"/>
      <c r="K9" s="80"/>
      <c r="L9" s="82"/>
      <c r="M9" s="82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1" spans="2:15" ht="15">
      <c r="B11" s="38"/>
      <c r="C11" s="38"/>
      <c r="D11" s="38"/>
      <c r="E11" s="38"/>
      <c r="F11" s="38"/>
      <c r="G11" s="38"/>
      <c r="H11" s="38"/>
      <c r="I11" s="39"/>
      <c r="J11" s="40"/>
      <c r="K11" s="39"/>
    </row>
    <row r="12" spans="2:15" customFormat="1" ht="15" customHeight="1">
      <c r="C12" s="105" t="s">
        <v>134</v>
      </c>
      <c r="D12" s="107" t="s">
        <v>220</v>
      </c>
      <c r="E12" s="107"/>
      <c r="F12" s="107"/>
      <c r="G12" s="107"/>
      <c r="H12" s="107"/>
      <c r="I12" s="107"/>
      <c r="J12" s="107"/>
      <c r="K12" s="107"/>
      <c r="L12" s="107"/>
      <c r="M12" s="108"/>
      <c r="N12" s="46" t="s">
        <v>135</v>
      </c>
      <c r="O12" s="47" t="s">
        <v>136</v>
      </c>
    </row>
    <row r="13" spans="2:15" customFormat="1" ht="34.5" customHeight="1">
      <c r="C13" s="106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48" t="s">
        <v>37</v>
      </c>
      <c r="O13" s="49"/>
    </row>
    <row r="14" spans="2:15" customFormat="1" ht="15"/>
    <row r="15" spans="2:15" customFormat="1" ht="36.75" customHeight="1">
      <c r="B15" s="99" t="s">
        <v>225</v>
      </c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</row>
    <row r="16" spans="2:15" customFormat="1" ht="16.5" customHeight="1"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 spans="1:15" customFormat="1" ht="14.25" customHeight="1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</row>
    <row r="18" spans="1:15" s="68" customFormat="1" ht="15.75">
      <c r="B18" s="119" t="s">
        <v>166</v>
      </c>
      <c r="C18" s="119"/>
      <c r="D18" s="119"/>
      <c r="E18" s="119"/>
      <c r="F18" s="119"/>
      <c r="G18" s="69"/>
      <c r="H18" s="69"/>
      <c r="I18" s="70"/>
      <c r="J18" s="71"/>
      <c r="K18" s="70"/>
    </row>
    <row r="19" spans="1:15" ht="15">
      <c r="B19" s="52"/>
      <c r="C19" s="52"/>
      <c r="D19" s="52"/>
      <c r="E19" s="52"/>
      <c r="F19" s="52"/>
      <c r="G19" s="38"/>
      <c r="H19" s="38"/>
      <c r="I19" s="39"/>
      <c r="J19" s="40"/>
      <c r="K19" s="39"/>
    </row>
    <row r="20" spans="1:15" customFormat="1" ht="15" customHeight="1">
      <c r="B20" s="120" t="s">
        <v>36</v>
      </c>
      <c r="C20" s="121"/>
      <c r="D20" s="122"/>
      <c r="E20" s="122"/>
      <c r="F20" s="122"/>
    </row>
    <row r="21" spans="1:15" customFormat="1" ht="25.5">
      <c r="B21" s="53" t="s">
        <v>85</v>
      </c>
      <c r="C21" s="123" t="s">
        <v>86</v>
      </c>
      <c r="D21" s="123"/>
      <c r="E21" s="53" t="s">
        <v>141</v>
      </c>
      <c r="F21" s="53" t="s">
        <v>42</v>
      </c>
    </row>
    <row r="22" spans="1:15" customFormat="1" ht="15">
      <c r="A22" s="54"/>
      <c r="B22" s="55" t="s">
        <v>43</v>
      </c>
      <c r="C22" s="124" t="s">
        <v>87</v>
      </c>
      <c r="D22" s="124"/>
      <c r="E22" s="56" t="s">
        <v>37</v>
      </c>
      <c r="F22" s="57"/>
      <c r="G22" s="58"/>
      <c r="H22" s="58"/>
      <c r="I22" s="54"/>
    </row>
    <row r="23" spans="1:15" ht="83.25" customHeight="1">
      <c r="B23" s="33">
        <v>1</v>
      </c>
      <c r="C23" s="125" t="s">
        <v>201</v>
      </c>
      <c r="D23" s="125"/>
      <c r="E23" s="11" t="s">
        <v>88</v>
      </c>
      <c r="F23" s="62"/>
    </row>
    <row r="24" spans="1:15" ht="33" customHeight="1">
      <c r="B24" s="33">
        <v>2</v>
      </c>
      <c r="C24" s="126" t="s">
        <v>160</v>
      </c>
      <c r="D24" s="126"/>
      <c r="E24" s="11" t="s">
        <v>88</v>
      </c>
      <c r="F24" s="62"/>
    </row>
    <row r="25" spans="1:15" ht="34.5" customHeight="1">
      <c r="B25" s="33">
        <v>3</v>
      </c>
      <c r="C25" s="126" t="s">
        <v>89</v>
      </c>
      <c r="D25" s="126"/>
      <c r="E25" s="11" t="s">
        <v>88</v>
      </c>
      <c r="F25" s="62"/>
    </row>
    <row r="26" spans="1:15" ht="36.75" customHeight="1">
      <c r="B26" s="33">
        <v>4</v>
      </c>
      <c r="C26" s="125" t="s">
        <v>90</v>
      </c>
      <c r="D26" s="125"/>
      <c r="E26" s="11" t="s">
        <v>88</v>
      </c>
      <c r="F26" s="62"/>
    </row>
    <row r="27" spans="1:15" ht="27" customHeight="1">
      <c r="B27" s="33">
        <v>5</v>
      </c>
      <c r="C27" s="126" t="s">
        <v>91</v>
      </c>
      <c r="D27" s="126"/>
      <c r="E27" s="11" t="s">
        <v>88</v>
      </c>
      <c r="F27" s="62"/>
    </row>
    <row r="28" spans="1:15" ht="87" customHeight="1">
      <c r="B28" s="33">
        <v>7</v>
      </c>
      <c r="C28" s="125" t="s">
        <v>202</v>
      </c>
      <c r="D28" s="125"/>
      <c r="E28" s="11" t="s">
        <v>88</v>
      </c>
      <c r="F28" s="62"/>
    </row>
    <row r="29" spans="1:15" ht="24" customHeight="1">
      <c r="B29" s="33">
        <v>8</v>
      </c>
      <c r="C29" s="125" t="s">
        <v>93</v>
      </c>
      <c r="D29" s="125"/>
      <c r="E29" s="11" t="s">
        <v>88</v>
      </c>
      <c r="F29" s="62"/>
    </row>
    <row r="30" spans="1:15" ht="41.25" customHeight="1">
      <c r="B30" s="33">
        <v>9</v>
      </c>
      <c r="C30" s="125" t="s">
        <v>203</v>
      </c>
      <c r="D30" s="125"/>
      <c r="E30" s="11" t="s">
        <v>88</v>
      </c>
      <c r="F30" s="62"/>
    </row>
    <row r="31" spans="1:15" ht="61.5" customHeight="1">
      <c r="B31" s="33">
        <v>10</v>
      </c>
      <c r="C31" s="125" t="s">
        <v>204</v>
      </c>
      <c r="D31" s="125"/>
      <c r="E31" s="11" t="s">
        <v>88</v>
      </c>
      <c r="F31" s="62"/>
    </row>
    <row r="32" spans="1:15" ht="22.5" customHeight="1">
      <c r="B32" s="33">
        <v>11</v>
      </c>
      <c r="C32" s="125" t="s">
        <v>205</v>
      </c>
      <c r="D32" s="125"/>
      <c r="E32" s="11" t="s">
        <v>94</v>
      </c>
      <c r="F32" s="62"/>
    </row>
    <row r="33" spans="2:6" ht="18.75" customHeight="1">
      <c r="B33" s="128">
        <v>12</v>
      </c>
      <c r="C33" s="131" t="s">
        <v>95</v>
      </c>
      <c r="D33" s="132"/>
      <c r="E33" s="133" t="s">
        <v>94</v>
      </c>
      <c r="F33" s="126"/>
    </row>
    <row r="34" spans="2:6" ht="43.5" customHeight="1">
      <c r="B34" s="129"/>
      <c r="C34" s="131" t="s">
        <v>96</v>
      </c>
      <c r="D34" s="132"/>
      <c r="E34" s="133"/>
      <c r="F34" s="126"/>
    </row>
    <row r="35" spans="2:6" ht="24.75" customHeight="1">
      <c r="B35" s="129"/>
      <c r="C35" s="131" t="s">
        <v>142</v>
      </c>
      <c r="D35" s="132"/>
      <c r="E35" s="133"/>
      <c r="F35" s="126"/>
    </row>
    <row r="36" spans="2:6" ht="29.25" customHeight="1">
      <c r="B36" s="129"/>
      <c r="C36" s="131" t="s">
        <v>161</v>
      </c>
      <c r="D36" s="132"/>
      <c r="E36" s="133"/>
      <c r="F36" s="126"/>
    </row>
    <row r="37" spans="2:6" ht="20.25" customHeight="1">
      <c r="B37" s="129"/>
      <c r="C37" s="131" t="s">
        <v>117</v>
      </c>
      <c r="D37" s="132"/>
      <c r="E37" s="133"/>
      <c r="F37" s="126"/>
    </row>
    <row r="38" spans="2:6" ht="18" customHeight="1">
      <c r="B38" s="129"/>
      <c r="C38" s="131" t="s">
        <v>118</v>
      </c>
      <c r="D38" s="132"/>
      <c r="E38" s="133"/>
      <c r="F38" s="126"/>
    </row>
    <row r="39" spans="2:6" ht="15" customHeight="1">
      <c r="B39" s="129"/>
      <c r="C39" s="131" t="s">
        <v>119</v>
      </c>
      <c r="D39" s="132"/>
      <c r="E39" s="133"/>
      <c r="F39" s="126"/>
    </row>
    <row r="40" spans="2:6" ht="21" customHeight="1">
      <c r="B40" s="130"/>
      <c r="C40" s="131" t="s">
        <v>120</v>
      </c>
      <c r="D40" s="132"/>
      <c r="E40" s="133"/>
      <c r="F40" s="126"/>
    </row>
    <row r="41" spans="2:6" ht="44.25" customHeight="1">
      <c r="B41" s="33">
        <v>13</v>
      </c>
      <c r="C41" s="125" t="s">
        <v>143</v>
      </c>
      <c r="D41" s="125"/>
      <c r="E41" s="11" t="s">
        <v>88</v>
      </c>
      <c r="F41" s="62"/>
    </row>
    <row r="42" spans="2:6" ht="18" customHeight="1">
      <c r="B42" s="33">
        <v>14</v>
      </c>
      <c r="C42" s="125" t="s">
        <v>144</v>
      </c>
      <c r="D42" s="125"/>
      <c r="E42" s="11" t="s">
        <v>88</v>
      </c>
      <c r="F42" s="62"/>
    </row>
    <row r="43" spans="2:6" ht="28.5" customHeight="1">
      <c r="B43" s="33">
        <v>15</v>
      </c>
      <c r="C43" s="125" t="s">
        <v>206</v>
      </c>
      <c r="D43" s="125"/>
      <c r="E43" s="11" t="s">
        <v>94</v>
      </c>
      <c r="F43" s="62"/>
    </row>
    <row r="44" spans="2:6" ht="25.5" customHeight="1">
      <c r="B44" s="33">
        <v>16</v>
      </c>
      <c r="C44" s="125" t="s">
        <v>97</v>
      </c>
      <c r="D44" s="125"/>
      <c r="E44" s="11" t="s">
        <v>94</v>
      </c>
      <c r="F44" s="62"/>
    </row>
    <row r="45" spans="2:6" ht="40.5" customHeight="1">
      <c r="B45" s="33">
        <v>17</v>
      </c>
      <c r="C45" s="125" t="s">
        <v>98</v>
      </c>
      <c r="D45" s="125"/>
      <c r="E45" s="11" t="s">
        <v>94</v>
      </c>
      <c r="F45" s="62"/>
    </row>
    <row r="46" spans="2:6" ht="46.5" customHeight="1">
      <c r="B46" s="33">
        <v>18</v>
      </c>
      <c r="C46" s="125" t="s">
        <v>207</v>
      </c>
      <c r="D46" s="125"/>
      <c r="E46" s="11" t="s">
        <v>88</v>
      </c>
      <c r="F46" s="62"/>
    </row>
    <row r="47" spans="2:6" ht="22.5" customHeight="1">
      <c r="B47" s="33">
        <v>19</v>
      </c>
      <c r="C47" s="125" t="s">
        <v>208</v>
      </c>
      <c r="D47" s="125"/>
      <c r="E47" s="11" t="s">
        <v>94</v>
      </c>
      <c r="F47" s="62"/>
    </row>
    <row r="48" spans="2:6" ht="24.75" customHeight="1">
      <c r="B48" s="33">
        <v>20</v>
      </c>
      <c r="C48" s="125" t="s">
        <v>209</v>
      </c>
      <c r="D48" s="125"/>
      <c r="E48" s="11" t="s">
        <v>99</v>
      </c>
      <c r="F48" s="62"/>
    </row>
    <row r="49" spans="2:6" ht="40.5" customHeight="1">
      <c r="B49" s="33">
        <v>21</v>
      </c>
      <c r="C49" s="125" t="s">
        <v>100</v>
      </c>
      <c r="D49" s="125"/>
      <c r="E49" s="11" t="s">
        <v>88</v>
      </c>
      <c r="F49" s="62"/>
    </row>
    <row r="50" spans="2:6" ht="42" customHeight="1">
      <c r="B50" s="33">
        <v>22</v>
      </c>
      <c r="C50" s="125" t="s">
        <v>101</v>
      </c>
      <c r="D50" s="125"/>
      <c r="E50" s="11" t="s">
        <v>88</v>
      </c>
      <c r="F50" s="62"/>
    </row>
    <row r="51" spans="2:6" ht="27.75" customHeight="1">
      <c r="B51" s="33">
        <v>23</v>
      </c>
      <c r="C51" s="125" t="s">
        <v>210</v>
      </c>
      <c r="D51" s="125"/>
      <c r="E51" s="11" t="s">
        <v>94</v>
      </c>
      <c r="F51" s="62"/>
    </row>
    <row r="52" spans="2:6" ht="45.75" customHeight="1">
      <c r="B52" s="33">
        <v>24</v>
      </c>
      <c r="C52" s="125" t="s">
        <v>211</v>
      </c>
      <c r="D52" s="125"/>
      <c r="E52" s="11" t="s">
        <v>94</v>
      </c>
      <c r="F52" s="62"/>
    </row>
    <row r="53" spans="2:6" ht="39.75" customHeight="1">
      <c r="B53" s="33">
        <v>25</v>
      </c>
      <c r="C53" s="125" t="s">
        <v>102</v>
      </c>
      <c r="D53" s="125"/>
      <c r="E53" s="11" t="s">
        <v>88</v>
      </c>
      <c r="F53" s="62"/>
    </row>
    <row r="54" spans="2:6" ht="40.5" customHeight="1">
      <c r="B54" s="33">
        <v>26</v>
      </c>
      <c r="C54" s="125" t="s">
        <v>103</v>
      </c>
      <c r="D54" s="125"/>
      <c r="E54" s="11" t="s">
        <v>88</v>
      </c>
      <c r="F54" s="62"/>
    </row>
    <row r="55" spans="2:6" ht="57" customHeight="1">
      <c r="B55" s="33">
        <v>27</v>
      </c>
      <c r="C55" s="125" t="s">
        <v>212</v>
      </c>
      <c r="D55" s="125"/>
      <c r="E55" s="11" t="s">
        <v>88</v>
      </c>
      <c r="F55" s="62"/>
    </row>
    <row r="56" spans="2:6" ht="38.25" customHeight="1">
      <c r="B56" s="33">
        <v>28</v>
      </c>
      <c r="C56" s="125" t="s">
        <v>104</v>
      </c>
      <c r="D56" s="125"/>
      <c r="E56" s="11" t="s">
        <v>88</v>
      </c>
      <c r="F56" s="62"/>
    </row>
    <row r="57" spans="2:6" ht="33" customHeight="1">
      <c r="B57" s="134">
        <v>29</v>
      </c>
      <c r="C57" s="125" t="s">
        <v>105</v>
      </c>
      <c r="D57" s="125"/>
      <c r="E57" s="133" t="s">
        <v>88</v>
      </c>
      <c r="F57" s="126"/>
    </row>
    <row r="58" spans="2:6">
      <c r="B58" s="134"/>
      <c r="C58" s="126" t="s">
        <v>106</v>
      </c>
      <c r="D58" s="126"/>
      <c r="E58" s="133"/>
      <c r="F58" s="126"/>
    </row>
    <row r="59" spans="2:6" ht="17.25" customHeight="1">
      <c r="B59" s="134"/>
      <c r="C59" s="126" t="s">
        <v>107</v>
      </c>
      <c r="D59" s="126"/>
      <c r="E59" s="133"/>
      <c r="F59" s="126"/>
    </row>
    <row r="60" spans="2:6" ht="14.25" customHeight="1">
      <c r="B60" s="134"/>
      <c r="C60" s="126" t="s">
        <v>108</v>
      </c>
      <c r="D60" s="126"/>
      <c r="E60" s="133"/>
      <c r="F60" s="126"/>
    </row>
    <row r="61" spans="2:6" ht="15.75" customHeight="1">
      <c r="B61" s="134"/>
      <c r="C61" s="126" t="s">
        <v>109</v>
      </c>
      <c r="D61" s="126"/>
      <c r="E61" s="133"/>
      <c r="F61" s="126"/>
    </row>
    <row r="62" spans="2:6" ht="44.25" customHeight="1">
      <c r="B62" s="33">
        <v>30</v>
      </c>
      <c r="C62" s="126" t="s">
        <v>110</v>
      </c>
      <c r="D62" s="126"/>
      <c r="E62" s="11" t="s">
        <v>88</v>
      </c>
      <c r="F62" s="62"/>
    </row>
    <row r="63" spans="2:6" ht="43.5" customHeight="1">
      <c r="B63" s="33">
        <v>31</v>
      </c>
      <c r="C63" s="126" t="s">
        <v>111</v>
      </c>
      <c r="D63" s="126"/>
      <c r="E63" s="11" t="s">
        <v>94</v>
      </c>
      <c r="F63" s="62"/>
    </row>
    <row r="64" spans="2:6" ht="66.75" customHeight="1">
      <c r="B64" s="33">
        <v>32</v>
      </c>
      <c r="C64" s="125" t="s">
        <v>112</v>
      </c>
      <c r="D64" s="125"/>
      <c r="E64" s="11" t="s">
        <v>88</v>
      </c>
      <c r="F64" s="62"/>
    </row>
    <row r="65" spans="2:7" ht="30.75" customHeight="1">
      <c r="B65" s="33">
        <v>33</v>
      </c>
      <c r="C65" s="125" t="s">
        <v>113</v>
      </c>
      <c r="D65" s="125"/>
      <c r="E65" s="11" t="s">
        <v>88</v>
      </c>
      <c r="F65" s="62"/>
    </row>
    <row r="66" spans="2:7" ht="19.5" customHeight="1">
      <c r="B66" s="33">
        <v>34</v>
      </c>
      <c r="C66" s="125" t="s">
        <v>114</v>
      </c>
      <c r="D66" s="125"/>
      <c r="E66" s="11" t="s">
        <v>88</v>
      </c>
      <c r="F66" s="62"/>
    </row>
    <row r="67" spans="2:7" ht="13.5" customHeight="1">
      <c r="B67" s="33">
        <v>35</v>
      </c>
      <c r="C67" s="125" t="s">
        <v>213</v>
      </c>
      <c r="D67" s="125"/>
      <c r="E67" s="11" t="s">
        <v>88</v>
      </c>
      <c r="F67" s="62"/>
    </row>
    <row r="68" spans="2:7" ht="31.5" customHeight="1">
      <c r="B68" s="33">
        <v>36</v>
      </c>
      <c r="C68" s="125" t="s">
        <v>214</v>
      </c>
      <c r="D68" s="125"/>
      <c r="E68" s="11" t="s">
        <v>88</v>
      </c>
      <c r="F68" s="62"/>
    </row>
    <row r="69" spans="2:7" ht="44.25" customHeight="1">
      <c r="B69" s="33">
        <v>37</v>
      </c>
      <c r="C69" s="125" t="s">
        <v>145</v>
      </c>
      <c r="D69" s="125"/>
      <c r="E69" s="11" t="s">
        <v>94</v>
      </c>
      <c r="F69" s="62"/>
    </row>
    <row r="70" spans="2:7" ht="32.25" customHeight="1">
      <c r="B70" s="33">
        <v>38</v>
      </c>
      <c r="C70" s="125" t="s">
        <v>115</v>
      </c>
      <c r="D70" s="125"/>
      <c r="E70" s="11" t="s">
        <v>88</v>
      </c>
      <c r="F70" s="62"/>
    </row>
    <row r="71" spans="2:7">
      <c r="B71" s="134">
        <v>39</v>
      </c>
      <c r="C71" s="125" t="s">
        <v>45</v>
      </c>
      <c r="D71" s="125"/>
      <c r="E71" s="133" t="s">
        <v>88</v>
      </c>
      <c r="F71" s="126"/>
    </row>
    <row r="72" spans="2:7" ht="18" customHeight="1">
      <c r="B72" s="134"/>
      <c r="C72" s="125" t="s">
        <v>116</v>
      </c>
      <c r="D72" s="125"/>
      <c r="E72" s="133"/>
      <c r="F72" s="126"/>
    </row>
    <row r="73" spans="2:7" ht="23.25" customHeight="1">
      <c r="B73" s="134"/>
      <c r="C73" s="125" t="s">
        <v>215</v>
      </c>
      <c r="D73" s="125"/>
      <c r="E73" s="133"/>
      <c r="F73" s="126"/>
    </row>
    <row r="74" spans="2:7" ht="43.5" customHeight="1">
      <c r="B74" s="33">
        <v>40</v>
      </c>
      <c r="C74" s="125" t="s">
        <v>216</v>
      </c>
      <c r="D74" s="125"/>
      <c r="E74" s="11" t="s">
        <v>88</v>
      </c>
      <c r="F74" s="63"/>
    </row>
    <row r="75" spans="2:7">
      <c r="B75" s="36">
        <v>42</v>
      </c>
      <c r="C75" s="136" t="s">
        <v>146</v>
      </c>
      <c r="D75" s="137"/>
      <c r="E75" s="64" t="s">
        <v>88</v>
      </c>
      <c r="F75" s="7"/>
    </row>
    <row r="76" spans="2:7">
      <c r="B76" s="65" t="s">
        <v>147</v>
      </c>
      <c r="C76" s="138" t="s">
        <v>148</v>
      </c>
      <c r="D76" s="138"/>
      <c r="E76" s="50" t="s">
        <v>149</v>
      </c>
      <c r="G76" s="90"/>
    </row>
    <row r="77" spans="2:7">
      <c r="B77" s="139">
        <v>1</v>
      </c>
      <c r="C77" s="140" t="s">
        <v>150</v>
      </c>
      <c r="D77" s="15" t="s">
        <v>151</v>
      </c>
      <c r="E77" s="133"/>
    </row>
    <row r="78" spans="2:7" ht="33.75" customHeight="1">
      <c r="B78" s="139"/>
      <c r="C78" s="140"/>
      <c r="D78" s="15" t="s">
        <v>152</v>
      </c>
      <c r="E78" s="133"/>
    </row>
    <row r="79" spans="2:7" ht="21.75" customHeight="1">
      <c r="B79" s="135">
        <v>2</v>
      </c>
      <c r="C79" s="133" t="s">
        <v>92</v>
      </c>
      <c r="D79" s="15" t="s">
        <v>151</v>
      </c>
      <c r="E79" s="133"/>
    </row>
    <row r="80" spans="2:7" ht="25.5" customHeight="1">
      <c r="B80" s="135"/>
      <c r="C80" s="133"/>
      <c r="D80" s="15" t="s">
        <v>152</v>
      </c>
      <c r="E80" s="133"/>
    </row>
    <row r="81" spans="1:11" s="34" customFormat="1" ht="23.25" customHeight="1">
      <c r="B81" s="135">
        <v>3</v>
      </c>
      <c r="C81" s="133" t="s">
        <v>153</v>
      </c>
      <c r="D81" s="15" t="s">
        <v>154</v>
      </c>
      <c r="E81" s="11"/>
    </row>
    <row r="82" spans="1:11" s="34" customFormat="1" ht="22.5" customHeight="1">
      <c r="B82" s="135"/>
      <c r="C82" s="133"/>
      <c r="D82" s="15" t="s">
        <v>155</v>
      </c>
      <c r="E82" s="11"/>
    </row>
    <row r="83" spans="1:11" s="34" customFormat="1" ht="90">
      <c r="B83" s="12">
        <v>4</v>
      </c>
      <c r="C83" s="11" t="s">
        <v>164</v>
      </c>
      <c r="D83" s="60" t="s">
        <v>165</v>
      </c>
      <c r="E83" s="11"/>
    </row>
    <row r="84" spans="1:11" s="34" customFormat="1" ht="23.25" customHeight="1">
      <c r="B84" s="135">
        <v>5</v>
      </c>
      <c r="C84" s="133" t="s">
        <v>156</v>
      </c>
      <c r="D84" s="15" t="s">
        <v>151</v>
      </c>
      <c r="E84" s="133"/>
    </row>
    <row r="85" spans="1:11" s="34" customFormat="1" ht="24.75" customHeight="1">
      <c r="B85" s="135"/>
      <c r="C85" s="133"/>
      <c r="D85" s="15" t="s">
        <v>152</v>
      </c>
      <c r="E85" s="133"/>
    </row>
    <row r="86" spans="1:11" s="66" customFormat="1" ht="101.25">
      <c r="B86" s="42">
        <v>6</v>
      </c>
      <c r="C86" s="61" t="s">
        <v>157</v>
      </c>
      <c r="D86" s="22" t="s">
        <v>158</v>
      </c>
      <c r="E86" s="5"/>
    </row>
    <row r="87" spans="1:11" s="66" customFormat="1" ht="27.75" customHeight="1">
      <c r="B87" s="42">
        <v>7</v>
      </c>
      <c r="C87" s="61" t="s">
        <v>159</v>
      </c>
      <c r="D87" s="22" t="s">
        <v>158</v>
      </c>
      <c r="E87" s="67"/>
    </row>
    <row r="88" spans="1:11" ht="15">
      <c r="B88" s="38"/>
      <c r="C88" s="38"/>
      <c r="D88" s="38"/>
      <c r="E88" s="38"/>
      <c r="F88" s="38"/>
      <c r="G88" s="38"/>
      <c r="H88" s="38"/>
      <c r="I88" s="39"/>
      <c r="J88" s="40"/>
      <c r="K88" s="39"/>
    </row>
    <row r="90" spans="1:11" ht="22.5">
      <c r="A90" s="26"/>
      <c r="B90" s="127" t="s">
        <v>73</v>
      </c>
      <c r="C90" s="127"/>
      <c r="D90" s="27" t="s">
        <v>46</v>
      </c>
      <c r="E90" s="28" t="s">
        <v>41</v>
      </c>
      <c r="F90" s="28" t="s">
        <v>42</v>
      </c>
    </row>
    <row r="91" spans="1:11">
      <c r="A91" s="26"/>
      <c r="B91" s="29" t="s">
        <v>47</v>
      </c>
      <c r="C91" s="103" t="s">
        <v>175</v>
      </c>
      <c r="D91" s="103"/>
      <c r="E91" s="30" t="s">
        <v>37</v>
      </c>
      <c r="F91" s="31"/>
    </row>
    <row r="92" spans="1:11">
      <c r="A92" s="26"/>
      <c r="B92" s="29" t="s">
        <v>49</v>
      </c>
      <c r="C92" s="103" t="s">
        <v>50</v>
      </c>
      <c r="D92" s="103"/>
      <c r="E92" s="30" t="s">
        <v>51</v>
      </c>
      <c r="F92" s="31"/>
    </row>
    <row r="93" spans="1:11" ht="32.25" customHeight="1">
      <c r="A93" s="26"/>
      <c r="B93" s="29" t="s">
        <v>52</v>
      </c>
      <c r="C93" s="103" t="s">
        <v>53</v>
      </c>
      <c r="D93" s="103"/>
      <c r="E93" s="30" t="s">
        <v>37</v>
      </c>
      <c r="F93" s="31"/>
    </row>
    <row r="94" spans="1:11" ht="42.75" customHeight="1">
      <c r="A94" s="26"/>
      <c r="B94" s="29" t="s">
        <v>54</v>
      </c>
      <c r="C94" s="103" t="s">
        <v>55</v>
      </c>
      <c r="D94" s="103"/>
      <c r="E94" s="30" t="s">
        <v>56</v>
      </c>
      <c r="F94" s="31"/>
    </row>
    <row r="95" spans="1:11" ht="28.5" customHeight="1">
      <c r="A95" s="26"/>
      <c r="B95" s="29" t="s">
        <v>57</v>
      </c>
      <c r="C95" s="103" t="s">
        <v>58</v>
      </c>
      <c r="D95" s="103"/>
      <c r="E95" s="30" t="s">
        <v>37</v>
      </c>
      <c r="F95" s="31"/>
    </row>
    <row r="96" spans="1:11" ht="54.75" customHeight="1">
      <c r="A96" s="26"/>
      <c r="B96" s="29" t="s">
        <v>59</v>
      </c>
      <c r="C96" s="103" t="s">
        <v>60</v>
      </c>
      <c r="D96" s="103"/>
      <c r="E96" s="30" t="s">
        <v>37</v>
      </c>
      <c r="F96" s="31"/>
    </row>
    <row r="97" spans="1:6">
      <c r="A97" s="26"/>
      <c r="B97" s="113" t="s">
        <v>61</v>
      </c>
      <c r="C97" s="103" t="s">
        <v>62</v>
      </c>
      <c r="D97" s="103"/>
      <c r="E97" s="30" t="s">
        <v>63</v>
      </c>
      <c r="F97" s="31"/>
    </row>
    <row r="98" spans="1:6">
      <c r="A98" s="26"/>
      <c r="B98" s="113"/>
      <c r="C98" s="103"/>
      <c r="D98" s="103"/>
      <c r="E98" s="30" t="s">
        <v>64</v>
      </c>
      <c r="F98" s="31"/>
    </row>
    <row r="99" spans="1:6" ht="18.75" customHeight="1">
      <c r="A99" s="26"/>
      <c r="B99" s="113" t="s">
        <v>65</v>
      </c>
      <c r="C99" s="103" t="s">
        <v>66</v>
      </c>
      <c r="D99" s="103"/>
      <c r="E99" s="111" t="s">
        <v>37</v>
      </c>
      <c r="F99" s="112"/>
    </row>
    <row r="100" spans="1:6" ht="32.25" customHeight="1">
      <c r="A100" s="26"/>
      <c r="B100" s="113"/>
      <c r="C100" s="103" t="s">
        <v>74</v>
      </c>
      <c r="D100" s="103"/>
      <c r="E100" s="111"/>
      <c r="F100" s="112"/>
    </row>
    <row r="101" spans="1:6">
      <c r="A101" s="26"/>
      <c r="B101" s="113"/>
      <c r="C101" s="103" t="s">
        <v>75</v>
      </c>
      <c r="D101" s="103"/>
      <c r="E101" s="111"/>
      <c r="F101" s="112"/>
    </row>
    <row r="102" spans="1:6" ht="20.25" customHeight="1">
      <c r="A102" s="26"/>
      <c r="B102" s="29" t="s">
        <v>67</v>
      </c>
      <c r="C102" s="103" t="s">
        <v>68</v>
      </c>
      <c r="D102" s="103"/>
      <c r="E102" s="30" t="s">
        <v>37</v>
      </c>
      <c r="F102" s="31"/>
    </row>
    <row r="103" spans="1:6" ht="20.25" customHeight="1">
      <c r="A103" s="26"/>
      <c r="B103" s="29" t="s">
        <v>69</v>
      </c>
      <c r="C103" s="103" t="s">
        <v>70</v>
      </c>
      <c r="D103" s="103"/>
      <c r="E103" s="32" t="s">
        <v>37</v>
      </c>
      <c r="F103" s="31"/>
    </row>
    <row r="104" spans="1:6" ht="27.75" customHeight="1">
      <c r="A104" s="26"/>
      <c r="B104" s="29" t="s">
        <v>71</v>
      </c>
      <c r="C104" s="103" t="s">
        <v>72</v>
      </c>
      <c r="D104" s="103"/>
      <c r="E104" s="30" t="s">
        <v>37</v>
      </c>
      <c r="F104" s="31"/>
    </row>
  </sheetData>
  <mergeCells count="117">
    <mergeCell ref="B71:B73"/>
    <mergeCell ref="C71:D71"/>
    <mergeCell ref="E71:E73"/>
    <mergeCell ref="F71:F73"/>
    <mergeCell ref="C72:D72"/>
    <mergeCell ref="C73:D73"/>
    <mergeCell ref="B81:B82"/>
    <mergeCell ref="C81:C82"/>
    <mergeCell ref="B84:B85"/>
    <mergeCell ref="C84:C85"/>
    <mergeCell ref="E84:E85"/>
    <mergeCell ref="C74:D74"/>
    <mergeCell ref="C75:D75"/>
    <mergeCell ref="C76:D76"/>
    <mergeCell ref="B77:B78"/>
    <mergeCell ref="C77:C78"/>
    <mergeCell ref="E77:E78"/>
    <mergeCell ref="B79:B80"/>
    <mergeCell ref="C79:C80"/>
    <mergeCell ref="E79:E80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55:D55"/>
    <mergeCell ref="C56:D56"/>
    <mergeCell ref="B57:B61"/>
    <mergeCell ref="C57:D57"/>
    <mergeCell ref="E57:E61"/>
    <mergeCell ref="F57:F61"/>
    <mergeCell ref="C58:D58"/>
    <mergeCell ref="C59:D59"/>
    <mergeCell ref="C60:D60"/>
    <mergeCell ref="C61:D61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B20:C20"/>
    <mergeCell ref="D20:F20"/>
    <mergeCell ref="C21:D21"/>
    <mergeCell ref="C22:D22"/>
    <mergeCell ref="C23:D23"/>
    <mergeCell ref="C24:D24"/>
    <mergeCell ref="B90:C90"/>
    <mergeCell ref="C91:D91"/>
    <mergeCell ref="C92:D92"/>
    <mergeCell ref="C25:D25"/>
    <mergeCell ref="C26:D26"/>
    <mergeCell ref="C27:D27"/>
    <mergeCell ref="C28:D28"/>
    <mergeCell ref="C29:D29"/>
    <mergeCell ref="C30:D30"/>
    <mergeCell ref="C31:D31"/>
    <mergeCell ref="C32:D32"/>
    <mergeCell ref="B33:B40"/>
    <mergeCell ref="C33:D33"/>
    <mergeCell ref="E33:E40"/>
    <mergeCell ref="F33:F40"/>
    <mergeCell ref="C34:D34"/>
    <mergeCell ref="C35:D35"/>
    <mergeCell ref="C36:D36"/>
    <mergeCell ref="C93:D93"/>
    <mergeCell ref="B3:D3"/>
    <mergeCell ref="C12:C13"/>
    <mergeCell ref="D12:M13"/>
    <mergeCell ref="C104:D104"/>
    <mergeCell ref="E99:E101"/>
    <mergeCell ref="F99:F101"/>
    <mergeCell ref="C100:D100"/>
    <mergeCell ref="C101:D101"/>
    <mergeCell ref="C102:D102"/>
    <mergeCell ref="C103:D103"/>
    <mergeCell ref="C94:D94"/>
    <mergeCell ref="C95:D95"/>
    <mergeCell ref="C96:D96"/>
    <mergeCell ref="B97:B98"/>
    <mergeCell ref="C97:D98"/>
    <mergeCell ref="B99:B101"/>
    <mergeCell ref="C99:D99"/>
    <mergeCell ref="I5:I7"/>
    <mergeCell ref="J5:J7"/>
    <mergeCell ref="K5:K7"/>
    <mergeCell ref="B7:F7"/>
    <mergeCell ref="B18:F18"/>
    <mergeCell ref="G5:G7"/>
    <mergeCell ref="H5:H7"/>
    <mergeCell ref="B5:B6"/>
    <mergeCell ref="C5:C6"/>
    <mergeCell ref="D5:D6"/>
    <mergeCell ref="E5:E6"/>
    <mergeCell ref="F5:F6"/>
    <mergeCell ref="B15:O15"/>
    <mergeCell ref="L5:L7"/>
    <mergeCell ref="M5:M7"/>
    <mergeCell ref="N5:N7"/>
    <mergeCell ref="O5:O7"/>
    <mergeCell ref="B10:J10"/>
  </mergeCells>
  <pageMargins left="0.7" right="0.7" top="0.75" bottom="0.75" header="0.3" footer="0.3"/>
  <pageSetup paperSize="9" scale="3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view="pageBreakPreview" zoomScale="80" zoomScaleNormal="100" zoomScaleSheetLayoutView="80" workbookViewId="0">
      <selection activeCell="H19" sqref="H19"/>
    </sheetView>
  </sheetViews>
  <sheetFormatPr defaultRowHeight="11.25"/>
  <cols>
    <col min="1" max="1" width="9.140625" style="1"/>
    <col min="2" max="2" width="3.85546875" style="1" bestFit="1" customWidth="1"/>
    <col min="3" max="3" width="21.5703125" style="1" customWidth="1"/>
    <col min="4" max="4" width="54.7109375" style="1" customWidth="1"/>
    <col min="5" max="5" width="11" style="1" customWidth="1"/>
    <col min="6" max="6" width="10.28515625" style="1" customWidth="1"/>
    <col min="7" max="8" width="11.85546875" style="1" customWidth="1"/>
    <col min="9" max="9" width="16.85546875" style="1" customWidth="1"/>
    <col min="10" max="10" width="13.85546875" style="1" bestFit="1" customWidth="1"/>
    <col min="11" max="11" width="15.42578125" style="1" customWidth="1"/>
    <col min="12" max="12" width="18" style="1" customWidth="1"/>
    <col min="13" max="13" width="16.28515625" style="1" customWidth="1"/>
    <col min="14" max="14" width="12.140625" style="1" customWidth="1"/>
    <col min="15" max="15" width="23.8554687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168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7" t="s">
        <v>4</v>
      </c>
      <c r="F5" s="149"/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150"/>
      <c r="F6" s="151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2.75" customHeight="1">
      <c r="B7" s="116" t="s">
        <v>5</v>
      </c>
      <c r="C7" s="117"/>
      <c r="D7" s="118"/>
      <c r="E7" s="98"/>
      <c r="F7" s="152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153">
        <v>4</v>
      </c>
      <c r="F8" s="154"/>
      <c r="G8" s="43">
        <v>5</v>
      </c>
      <c r="H8" s="43">
        <v>6</v>
      </c>
      <c r="I8" s="41">
        <v>7</v>
      </c>
      <c r="J8" s="41">
        <v>8</v>
      </c>
      <c r="K8" s="41">
        <v>9</v>
      </c>
      <c r="L8" s="41">
        <v>10</v>
      </c>
      <c r="M8" s="41">
        <v>11</v>
      </c>
      <c r="N8" s="41">
        <v>12</v>
      </c>
      <c r="O8" s="41">
        <v>13</v>
      </c>
    </row>
    <row r="9" spans="2:15" s="9" customFormat="1" ht="42" customHeight="1">
      <c r="B9" s="5">
        <v>1</v>
      </c>
      <c r="C9" s="6" t="s">
        <v>227</v>
      </c>
      <c r="D9" s="33" t="s">
        <v>35</v>
      </c>
      <c r="E9" s="141">
        <v>19</v>
      </c>
      <c r="F9" s="142"/>
      <c r="G9" s="79" t="s">
        <v>138</v>
      </c>
      <c r="H9" s="79"/>
      <c r="I9" s="79"/>
      <c r="J9" s="79"/>
      <c r="K9" s="80"/>
      <c r="L9" s="81"/>
      <c r="M9" s="80"/>
      <c r="N9" s="83"/>
      <c r="O9" s="83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1" spans="2:15" customFormat="1" ht="15" customHeight="1">
      <c r="C11" s="105" t="s">
        <v>134</v>
      </c>
      <c r="D11" s="107" t="s">
        <v>220</v>
      </c>
      <c r="E11" s="107"/>
      <c r="F11" s="107"/>
      <c r="G11" s="107"/>
      <c r="H11" s="107"/>
      <c r="I11" s="107"/>
      <c r="J11" s="107"/>
      <c r="K11" s="107"/>
      <c r="L11" s="107"/>
      <c r="M11" s="108"/>
      <c r="N11" s="46" t="s">
        <v>135</v>
      </c>
      <c r="O11" s="47" t="s">
        <v>136</v>
      </c>
    </row>
    <row r="12" spans="2:15" customFormat="1" ht="34.5" customHeight="1">
      <c r="C12" s="106"/>
      <c r="D12" s="109"/>
      <c r="E12" s="109"/>
      <c r="F12" s="109"/>
      <c r="G12" s="109"/>
      <c r="H12" s="109"/>
      <c r="I12" s="109"/>
      <c r="J12" s="109"/>
      <c r="K12" s="109"/>
      <c r="L12" s="109"/>
      <c r="M12" s="110"/>
      <c r="N12" s="48" t="s">
        <v>37</v>
      </c>
      <c r="O12" s="49"/>
    </row>
    <row r="13" spans="2:15" customFormat="1" ht="15"/>
    <row r="14" spans="2:15" customFormat="1" ht="29.25" customHeight="1">
      <c r="B14" s="143" t="s">
        <v>225</v>
      </c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</row>
    <row r="15" spans="2:15" ht="15">
      <c r="B15" s="38"/>
      <c r="C15" s="38"/>
      <c r="D15" s="38"/>
      <c r="E15" s="38"/>
      <c r="F15" s="38"/>
      <c r="G15" s="38"/>
      <c r="H15" s="38"/>
      <c r="I15" s="38"/>
      <c r="J15" s="38"/>
      <c r="K15" s="39"/>
      <c r="L15" s="39"/>
      <c r="M15" s="51"/>
      <c r="N15" s="51"/>
      <c r="O15" s="51"/>
    </row>
    <row r="17" spans="1:6" customFormat="1" ht="22.5">
      <c r="A17" s="16"/>
      <c r="B17" s="18" t="s">
        <v>40</v>
      </c>
      <c r="C17" s="18" t="s">
        <v>2</v>
      </c>
      <c r="D17" s="18" t="s">
        <v>41</v>
      </c>
      <c r="E17" s="18" t="s">
        <v>41</v>
      </c>
      <c r="F17" s="18" t="s">
        <v>42</v>
      </c>
    </row>
    <row r="18" spans="1:6" customFormat="1" ht="15">
      <c r="A18" s="16"/>
      <c r="B18" s="19" t="s">
        <v>43</v>
      </c>
      <c r="C18" s="145" t="s">
        <v>228</v>
      </c>
      <c r="D18" s="145"/>
      <c r="E18" s="20" t="s">
        <v>37</v>
      </c>
      <c r="F18" s="21"/>
    </row>
    <row r="19" spans="1:6" customFormat="1" ht="15">
      <c r="A19" s="16"/>
      <c r="B19" s="22">
        <v>1</v>
      </c>
      <c r="C19" s="144" t="s">
        <v>76</v>
      </c>
      <c r="D19" s="144"/>
      <c r="E19" s="22" t="s">
        <v>37</v>
      </c>
      <c r="F19" s="23"/>
    </row>
    <row r="20" spans="1:6" customFormat="1" ht="15">
      <c r="A20" s="16"/>
      <c r="B20" s="22">
        <v>2</v>
      </c>
      <c r="C20" s="144" t="s">
        <v>77</v>
      </c>
      <c r="D20" s="144"/>
      <c r="E20" s="22" t="s">
        <v>44</v>
      </c>
      <c r="F20" s="23"/>
    </row>
    <row r="21" spans="1:6" customFormat="1" ht="15" customHeight="1">
      <c r="A21" s="16"/>
      <c r="B21" s="22">
        <v>3</v>
      </c>
      <c r="C21" s="146" t="s">
        <v>78</v>
      </c>
      <c r="D21" s="147"/>
      <c r="E21" s="22" t="s">
        <v>44</v>
      </c>
      <c r="F21" s="23"/>
    </row>
    <row r="22" spans="1:6" customFormat="1" ht="16.5" customHeight="1">
      <c r="A22" s="16"/>
      <c r="B22" s="22">
        <v>4</v>
      </c>
      <c r="C22" s="146" t="s">
        <v>79</v>
      </c>
      <c r="D22" s="147"/>
      <c r="E22" s="22" t="s">
        <v>44</v>
      </c>
      <c r="F22" s="23"/>
    </row>
    <row r="23" spans="1:6" customFormat="1" ht="18" customHeight="1">
      <c r="A23" s="16"/>
      <c r="B23" s="22">
        <v>5</v>
      </c>
      <c r="C23" s="144" t="s">
        <v>80</v>
      </c>
      <c r="D23" s="144"/>
      <c r="E23" s="22" t="s">
        <v>37</v>
      </c>
      <c r="F23" s="23"/>
    </row>
    <row r="24" spans="1:6" customFormat="1" ht="15">
      <c r="A24" s="16"/>
      <c r="B24" s="22">
        <v>6</v>
      </c>
      <c r="C24" s="144" t="s">
        <v>81</v>
      </c>
      <c r="D24" s="144"/>
      <c r="E24" s="22" t="s">
        <v>37</v>
      </c>
      <c r="F24" s="23"/>
    </row>
    <row r="25" spans="1:6" customFormat="1" ht="15">
      <c r="A25" s="16"/>
      <c r="B25" s="22">
        <v>7</v>
      </c>
      <c r="C25" s="144" t="s">
        <v>82</v>
      </c>
      <c r="D25" s="144"/>
      <c r="E25" s="22" t="s">
        <v>37</v>
      </c>
      <c r="F25" s="23"/>
    </row>
    <row r="26" spans="1:6" customFormat="1" ht="29.25" customHeight="1">
      <c r="A26" s="16"/>
      <c r="B26" s="22">
        <v>8</v>
      </c>
      <c r="C26" s="144" t="s">
        <v>83</v>
      </c>
      <c r="D26" s="144"/>
      <c r="E26" s="22" t="s">
        <v>37</v>
      </c>
      <c r="F26" s="23"/>
    </row>
    <row r="27" spans="1:6" customFormat="1" ht="15">
      <c r="A27" s="16"/>
      <c r="B27" s="22">
        <v>9</v>
      </c>
      <c r="C27" s="148" t="s">
        <v>84</v>
      </c>
      <c r="D27" s="148"/>
      <c r="E27" s="22" t="s">
        <v>37</v>
      </c>
      <c r="F27" s="23"/>
    </row>
    <row r="28" spans="1:6" customFormat="1" ht="15">
      <c r="A28" s="16"/>
      <c r="B28" s="24"/>
      <c r="C28" s="25"/>
      <c r="D28" s="25"/>
      <c r="E28" s="24"/>
      <c r="F28" s="24"/>
    </row>
    <row r="29" spans="1:6" customFormat="1" ht="15">
      <c r="A29" s="17"/>
      <c r="B29" s="26"/>
      <c r="C29" s="26"/>
      <c r="D29" s="26"/>
      <c r="E29" s="26"/>
      <c r="F29" s="26"/>
    </row>
    <row r="30" spans="1:6" customFormat="1" ht="22.5">
      <c r="A30" s="17"/>
      <c r="B30" s="127" t="s">
        <v>73</v>
      </c>
      <c r="C30" s="127"/>
      <c r="D30" s="27" t="s">
        <v>46</v>
      </c>
      <c r="E30" s="28" t="s">
        <v>41</v>
      </c>
      <c r="F30" s="28" t="s">
        <v>42</v>
      </c>
    </row>
    <row r="31" spans="1:6" customFormat="1" ht="15">
      <c r="A31" s="17"/>
      <c r="B31" s="29" t="s">
        <v>47</v>
      </c>
      <c r="C31" s="103" t="s">
        <v>176</v>
      </c>
      <c r="D31" s="103"/>
      <c r="E31" s="30" t="s">
        <v>37</v>
      </c>
      <c r="F31" s="31"/>
    </row>
    <row r="32" spans="1:6" customFormat="1" ht="48" customHeight="1">
      <c r="A32" s="17"/>
      <c r="B32" s="29" t="s">
        <v>49</v>
      </c>
      <c r="C32" s="103" t="s">
        <v>50</v>
      </c>
      <c r="D32" s="103"/>
      <c r="E32" s="30" t="s">
        <v>51</v>
      </c>
      <c r="F32" s="31"/>
    </row>
    <row r="33" spans="1:7" customFormat="1" ht="42" customHeight="1">
      <c r="A33" s="17"/>
      <c r="B33" s="29" t="s">
        <v>52</v>
      </c>
      <c r="C33" s="103" t="s">
        <v>53</v>
      </c>
      <c r="D33" s="103"/>
      <c r="E33" s="30" t="s">
        <v>37</v>
      </c>
      <c r="F33" s="31"/>
    </row>
    <row r="34" spans="1:7" customFormat="1" ht="63" customHeight="1">
      <c r="A34" s="17"/>
      <c r="B34" s="29" t="s">
        <v>54</v>
      </c>
      <c r="C34" s="103" t="s">
        <v>55</v>
      </c>
      <c r="D34" s="103"/>
      <c r="E34" s="30" t="s">
        <v>56</v>
      </c>
      <c r="F34" s="31"/>
      <c r="G34" s="91"/>
    </row>
    <row r="35" spans="1:7" customFormat="1" ht="38.25" customHeight="1">
      <c r="A35" s="17"/>
      <c r="B35" s="29" t="s">
        <v>57</v>
      </c>
      <c r="C35" s="103" t="s">
        <v>58</v>
      </c>
      <c r="D35" s="103"/>
      <c r="E35" s="30" t="s">
        <v>37</v>
      </c>
      <c r="F35" s="31"/>
    </row>
    <row r="36" spans="1:7" customFormat="1" ht="53.25" customHeight="1">
      <c r="A36" s="17"/>
      <c r="B36" s="29" t="s">
        <v>59</v>
      </c>
      <c r="C36" s="103" t="s">
        <v>60</v>
      </c>
      <c r="D36" s="103"/>
      <c r="E36" s="30" t="s">
        <v>37</v>
      </c>
      <c r="F36" s="31"/>
    </row>
    <row r="37" spans="1:7" customFormat="1" ht="15">
      <c r="A37" s="17"/>
      <c r="B37" s="113" t="s">
        <v>61</v>
      </c>
      <c r="C37" s="103" t="s">
        <v>62</v>
      </c>
      <c r="D37" s="103"/>
      <c r="E37" s="30" t="s">
        <v>63</v>
      </c>
      <c r="F37" s="31"/>
    </row>
    <row r="38" spans="1:7" customFormat="1" ht="22.5">
      <c r="A38" s="17"/>
      <c r="B38" s="113"/>
      <c r="C38" s="103"/>
      <c r="D38" s="103"/>
      <c r="E38" s="30" t="s">
        <v>64</v>
      </c>
      <c r="F38" s="31"/>
    </row>
    <row r="39" spans="1:7" customFormat="1" ht="18" customHeight="1">
      <c r="A39" s="17"/>
      <c r="B39" s="113" t="s">
        <v>65</v>
      </c>
      <c r="C39" s="103" t="s">
        <v>66</v>
      </c>
      <c r="D39" s="103"/>
      <c r="E39" s="111" t="s">
        <v>37</v>
      </c>
      <c r="F39" s="112"/>
    </row>
    <row r="40" spans="1:7" customFormat="1" ht="35.25" customHeight="1">
      <c r="A40" s="17"/>
      <c r="B40" s="113"/>
      <c r="C40" s="103" t="s">
        <v>74</v>
      </c>
      <c r="D40" s="103"/>
      <c r="E40" s="111"/>
      <c r="F40" s="112"/>
    </row>
    <row r="41" spans="1:7" customFormat="1" ht="15">
      <c r="A41" s="17"/>
      <c r="B41" s="113"/>
      <c r="C41" s="103" t="s">
        <v>75</v>
      </c>
      <c r="D41" s="103"/>
      <c r="E41" s="111"/>
      <c r="F41" s="112"/>
    </row>
    <row r="42" spans="1:7" customFormat="1" ht="18" customHeight="1">
      <c r="A42" s="17"/>
      <c r="B42" s="29" t="s">
        <v>67</v>
      </c>
      <c r="C42" s="103" t="s">
        <v>68</v>
      </c>
      <c r="D42" s="103"/>
      <c r="E42" s="30" t="s">
        <v>37</v>
      </c>
      <c r="F42" s="31"/>
    </row>
    <row r="43" spans="1:7" customFormat="1" ht="18.75" customHeight="1">
      <c r="A43" s="17"/>
      <c r="B43" s="29" t="s">
        <v>69</v>
      </c>
      <c r="C43" s="103" t="s">
        <v>70</v>
      </c>
      <c r="D43" s="103"/>
      <c r="E43" s="32" t="s">
        <v>37</v>
      </c>
      <c r="F43" s="31"/>
    </row>
    <row r="44" spans="1:7" customFormat="1" ht="28.5" customHeight="1">
      <c r="A44" s="17"/>
      <c r="B44" s="29" t="s">
        <v>71</v>
      </c>
      <c r="C44" s="103" t="s">
        <v>72</v>
      </c>
      <c r="D44" s="103"/>
      <c r="E44" s="30" t="s">
        <v>37</v>
      </c>
      <c r="F44" s="31"/>
    </row>
  </sheetData>
  <mergeCells count="49">
    <mergeCell ref="B3:D3"/>
    <mergeCell ref="N5:N7"/>
    <mergeCell ref="O5:O7"/>
    <mergeCell ref="E5:F7"/>
    <mergeCell ref="E8:F8"/>
    <mergeCell ref="B7:D7"/>
    <mergeCell ref="K5:K7"/>
    <mergeCell ref="L5:L7"/>
    <mergeCell ref="M5:M7"/>
    <mergeCell ref="J5:J7"/>
    <mergeCell ref="G5:G7"/>
    <mergeCell ref="H5:H7"/>
    <mergeCell ref="I5:I7"/>
    <mergeCell ref="B5:B6"/>
    <mergeCell ref="C5:C6"/>
    <mergeCell ref="D5:D6"/>
    <mergeCell ref="C42:D42"/>
    <mergeCell ref="C43:D43"/>
    <mergeCell ref="C44:D44"/>
    <mergeCell ref="B39:B41"/>
    <mergeCell ref="C39:D39"/>
    <mergeCell ref="E39:E41"/>
    <mergeCell ref="F39:F41"/>
    <mergeCell ref="C40:D40"/>
    <mergeCell ref="C41:D41"/>
    <mergeCell ref="C32:D32"/>
    <mergeCell ref="C33:D33"/>
    <mergeCell ref="C34:D34"/>
    <mergeCell ref="C35:D35"/>
    <mergeCell ref="C36:D36"/>
    <mergeCell ref="B37:B38"/>
    <mergeCell ref="C37:D38"/>
    <mergeCell ref="C24:D24"/>
    <mergeCell ref="C25:D25"/>
    <mergeCell ref="C26:D26"/>
    <mergeCell ref="C27:D27"/>
    <mergeCell ref="B30:C30"/>
    <mergeCell ref="C31:D31"/>
    <mergeCell ref="E9:F9"/>
    <mergeCell ref="C11:C12"/>
    <mergeCell ref="D11:M12"/>
    <mergeCell ref="B14:O14"/>
    <mergeCell ref="C23:D23"/>
    <mergeCell ref="C18:D18"/>
    <mergeCell ref="C19:D19"/>
    <mergeCell ref="C20:D20"/>
    <mergeCell ref="C21:D21"/>
    <mergeCell ref="C22:D22"/>
    <mergeCell ref="B10:J10"/>
  </mergeCells>
  <pageMargins left="0.7" right="0.7" top="0.75" bottom="0.75" header="0.3" footer="0.3"/>
  <pageSetup paperSize="9" scale="3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9"/>
  <sheetViews>
    <sheetView view="pageBreakPreview" zoomScale="60" zoomScaleNormal="100" workbookViewId="0">
      <selection activeCell="D12" sqref="D12"/>
    </sheetView>
  </sheetViews>
  <sheetFormatPr defaultRowHeight="11.25"/>
  <cols>
    <col min="1" max="1" width="9.140625" style="1"/>
    <col min="2" max="2" width="3" style="1" bestFit="1" customWidth="1"/>
    <col min="3" max="3" width="21.85546875" style="1" customWidth="1"/>
    <col min="4" max="4" width="87.28515625" style="1" customWidth="1"/>
    <col min="5" max="5" width="21.42578125" style="1" customWidth="1"/>
    <col min="6" max="6" width="9.28515625" style="1" bestFit="1" customWidth="1"/>
    <col min="7" max="7" width="14.140625" style="1" customWidth="1"/>
    <col min="8" max="9" width="13.7109375" style="1" customWidth="1"/>
    <col min="10" max="10" width="9.28515625" style="1" bestFit="1" customWidth="1"/>
    <col min="11" max="11" width="12.42578125" style="1" customWidth="1"/>
    <col min="12" max="12" width="17.5703125" style="1" customWidth="1"/>
    <col min="13" max="13" width="12.28515625" style="1" customWidth="1"/>
    <col min="14" max="14" width="15" style="1" customWidth="1"/>
    <col min="15" max="15" width="24.7109375" style="1" customWidth="1"/>
    <col min="16" max="16384" width="9.140625" style="1"/>
  </cols>
  <sheetData>
    <row r="1" spans="2:15" ht="15.75">
      <c r="B1" s="72" t="s">
        <v>222</v>
      </c>
    </row>
    <row r="2" spans="2:15" ht="15.75">
      <c r="B2" s="72"/>
    </row>
    <row r="3" spans="2:15" s="44" customFormat="1" ht="15">
      <c r="B3" s="104" t="s">
        <v>183</v>
      </c>
      <c r="C3" s="104"/>
      <c r="D3" s="104"/>
    </row>
    <row r="5" spans="2:15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247.5">
      <c r="B9" s="73">
        <v>1</v>
      </c>
      <c r="C9" s="6" t="s">
        <v>178</v>
      </c>
      <c r="D9" s="6" t="s">
        <v>177</v>
      </c>
      <c r="E9" s="74"/>
      <c r="F9" s="84">
        <v>3</v>
      </c>
      <c r="G9" s="78" t="s">
        <v>138</v>
      </c>
      <c r="H9" s="78"/>
      <c r="I9" s="78"/>
      <c r="J9" s="78"/>
      <c r="K9" s="78"/>
      <c r="L9" s="80"/>
      <c r="M9" s="85"/>
      <c r="N9" s="80"/>
      <c r="O9" s="82"/>
    </row>
    <row r="10" spans="2:15" ht="146.25">
      <c r="B10" s="73">
        <v>2</v>
      </c>
      <c r="C10" s="6" t="s">
        <v>178</v>
      </c>
      <c r="D10" s="6" t="s">
        <v>179</v>
      </c>
      <c r="E10" s="74"/>
      <c r="F10" s="84">
        <v>2</v>
      </c>
      <c r="G10" s="78" t="s">
        <v>138</v>
      </c>
      <c r="H10" s="78"/>
      <c r="I10" s="78"/>
      <c r="J10" s="78"/>
      <c r="K10" s="78"/>
      <c r="L10" s="80"/>
      <c r="M10" s="85"/>
      <c r="N10" s="80"/>
      <c r="O10" s="82"/>
    </row>
    <row r="11" spans="2:15" ht="236.25">
      <c r="B11" s="75">
        <v>3</v>
      </c>
      <c r="C11" s="6" t="s">
        <v>180</v>
      </c>
      <c r="D11" s="6" t="s">
        <v>181</v>
      </c>
      <c r="E11" s="74"/>
      <c r="F11" s="84">
        <v>1</v>
      </c>
      <c r="G11" s="78" t="s">
        <v>138</v>
      </c>
      <c r="H11" s="78"/>
      <c r="I11" s="78"/>
      <c r="J11" s="78"/>
      <c r="K11" s="78"/>
      <c r="L11" s="80"/>
      <c r="M11" s="85"/>
      <c r="N11" s="80"/>
      <c r="O11" s="82"/>
    </row>
    <row r="12" spans="2:15" ht="281.25">
      <c r="B12" s="73">
        <v>4</v>
      </c>
      <c r="C12" s="6" t="s">
        <v>229</v>
      </c>
      <c r="D12" s="6" t="s">
        <v>182</v>
      </c>
      <c r="E12" s="76"/>
      <c r="F12" s="84">
        <v>2</v>
      </c>
      <c r="G12" s="78" t="s">
        <v>138</v>
      </c>
      <c r="H12" s="78"/>
      <c r="I12" s="78"/>
      <c r="J12" s="78"/>
      <c r="K12" s="78"/>
      <c r="L12" s="80"/>
      <c r="M12" s="85"/>
      <c r="N12" s="80"/>
      <c r="O12" s="82"/>
    </row>
    <row r="13" spans="2:15" ht="15">
      <c r="B13" s="100" t="s">
        <v>121</v>
      </c>
      <c r="C13" s="101"/>
      <c r="D13" s="101"/>
      <c r="E13" s="101"/>
      <c r="F13" s="101"/>
      <c r="G13" s="101"/>
      <c r="H13" s="101"/>
      <c r="I13" s="101"/>
      <c r="J13" s="102"/>
      <c r="K13" s="35"/>
      <c r="L13" s="35"/>
      <c r="M13" s="37" t="s">
        <v>122</v>
      </c>
      <c r="N13" s="37" t="s">
        <v>122</v>
      </c>
      <c r="O13" s="37" t="s">
        <v>122</v>
      </c>
    </row>
    <row r="16" spans="2:15" customFormat="1" ht="15">
      <c r="C16" s="105" t="s">
        <v>134</v>
      </c>
      <c r="D16" s="107" t="s">
        <v>220</v>
      </c>
      <c r="E16" s="107"/>
      <c r="F16" s="107"/>
      <c r="G16" s="107"/>
      <c r="H16" s="107"/>
      <c r="I16" s="107"/>
      <c r="J16" s="107"/>
      <c r="K16" s="107"/>
      <c r="L16" s="107"/>
      <c r="M16" s="108"/>
      <c r="N16" s="46" t="s">
        <v>135</v>
      </c>
      <c r="O16" s="47" t="s">
        <v>136</v>
      </c>
    </row>
    <row r="17" spans="2:15" customFormat="1" ht="34.5" customHeight="1">
      <c r="C17" s="106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48" t="s">
        <v>37</v>
      </c>
      <c r="O17" s="49"/>
    </row>
    <row r="18" spans="2:15" customFormat="1" ht="15"/>
    <row r="19" spans="2:15" customFormat="1" ht="24" customHeight="1">
      <c r="B19" s="143" t="s">
        <v>226</v>
      </c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</row>
  </sheetData>
  <mergeCells count="20">
    <mergeCell ref="B3:D3"/>
    <mergeCell ref="B5:B6"/>
    <mergeCell ref="C5:C6"/>
    <mergeCell ref="D5:D6"/>
    <mergeCell ref="E5:E6"/>
    <mergeCell ref="B19:O19"/>
    <mergeCell ref="M5:M7"/>
    <mergeCell ref="N5:N7"/>
    <mergeCell ref="O5:O7"/>
    <mergeCell ref="B7:F7"/>
    <mergeCell ref="B13:J13"/>
    <mergeCell ref="C16:C17"/>
    <mergeCell ref="D16:M17"/>
    <mergeCell ref="G5:G7"/>
    <mergeCell ref="H5:H7"/>
    <mergeCell ref="I5:I7"/>
    <mergeCell ref="J5:J7"/>
    <mergeCell ref="K5:K7"/>
    <mergeCell ref="L5:L7"/>
    <mergeCell ref="F5:F6"/>
  </mergeCells>
  <pageMargins left="0.7" right="0.7" top="0.75" bottom="0.75" header="0.3" footer="0.3"/>
  <pageSetup paperSize="9" scale="3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8"/>
  <sheetViews>
    <sheetView view="pageBreakPreview" zoomScale="60" zoomScaleNormal="100" workbookViewId="0">
      <selection activeCell="B18" sqref="B18:O18"/>
    </sheetView>
  </sheetViews>
  <sheetFormatPr defaultRowHeight="11.25"/>
  <cols>
    <col min="1" max="1" width="9.140625" style="1"/>
    <col min="2" max="2" width="3" style="1" bestFit="1" customWidth="1"/>
    <col min="3" max="3" width="15.7109375" style="1" customWidth="1"/>
    <col min="4" max="4" width="37.85546875" style="1" customWidth="1"/>
    <col min="5" max="5" width="9.140625" style="1"/>
    <col min="6" max="6" width="9.28515625" style="1" bestFit="1" customWidth="1"/>
    <col min="7" max="7" width="14.140625" style="1" customWidth="1"/>
    <col min="8" max="9" width="13.7109375" style="1" customWidth="1"/>
    <col min="10" max="10" width="9.28515625" style="1" bestFit="1" customWidth="1"/>
    <col min="11" max="11" width="12.42578125" style="1" customWidth="1"/>
    <col min="12" max="12" width="17.5703125" style="1" customWidth="1"/>
    <col min="13" max="13" width="12.28515625" style="1" customWidth="1"/>
    <col min="14" max="14" width="15" style="1" customWidth="1"/>
    <col min="15" max="15" width="24.710937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169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186" customHeight="1">
      <c r="B9" s="5">
        <v>1</v>
      </c>
      <c r="C9" s="6" t="s">
        <v>6</v>
      </c>
      <c r="D9" s="10" t="s">
        <v>140</v>
      </c>
      <c r="E9" s="7"/>
      <c r="F9" s="77">
        <v>2</v>
      </c>
      <c r="G9" s="78" t="s">
        <v>138</v>
      </c>
      <c r="H9" s="78"/>
      <c r="I9" s="78"/>
      <c r="J9" s="78"/>
      <c r="K9" s="78"/>
      <c r="L9" s="80"/>
      <c r="M9" s="85"/>
      <c r="N9" s="80"/>
      <c r="O9" s="82"/>
    </row>
    <row r="10" spans="2:15" ht="175.5" customHeight="1">
      <c r="B10" s="2">
        <v>2</v>
      </c>
      <c r="C10" s="6" t="s">
        <v>7</v>
      </c>
      <c r="D10" s="10" t="s">
        <v>200</v>
      </c>
      <c r="E10" s="11"/>
      <c r="F10" s="77">
        <v>7</v>
      </c>
      <c r="G10" s="78" t="s">
        <v>138</v>
      </c>
      <c r="H10" s="78"/>
      <c r="I10" s="78"/>
      <c r="J10" s="78"/>
      <c r="K10" s="78"/>
      <c r="L10" s="80"/>
      <c r="M10" s="85"/>
      <c r="N10" s="80"/>
      <c r="O10" s="82"/>
    </row>
    <row r="11" spans="2:15" ht="166.5" customHeight="1">
      <c r="B11" s="2">
        <v>3</v>
      </c>
      <c r="C11" s="6" t="s">
        <v>8</v>
      </c>
      <c r="D11" s="6" t="s">
        <v>9</v>
      </c>
      <c r="E11" s="11"/>
      <c r="F11" s="77">
        <v>65</v>
      </c>
      <c r="G11" s="78" t="s">
        <v>138</v>
      </c>
      <c r="H11" s="78"/>
      <c r="I11" s="78"/>
      <c r="J11" s="78"/>
      <c r="K11" s="78"/>
      <c r="L11" s="80"/>
      <c r="M11" s="85"/>
      <c r="N11" s="80"/>
      <c r="O11" s="82"/>
    </row>
    <row r="12" spans="2:15" ht="15">
      <c r="B12" s="100" t="s">
        <v>121</v>
      </c>
      <c r="C12" s="101"/>
      <c r="D12" s="101"/>
      <c r="E12" s="101"/>
      <c r="F12" s="101"/>
      <c r="G12" s="101"/>
      <c r="H12" s="101"/>
      <c r="I12" s="101"/>
      <c r="J12" s="102"/>
      <c r="K12" s="35"/>
      <c r="L12" s="35"/>
      <c r="M12" s="37" t="s">
        <v>122</v>
      </c>
      <c r="N12" s="37" t="s">
        <v>122</v>
      </c>
      <c r="O12" s="37" t="s">
        <v>122</v>
      </c>
    </row>
    <row r="15" spans="2:15" customFormat="1" ht="15" customHeight="1">
      <c r="C15" s="105" t="s">
        <v>134</v>
      </c>
      <c r="D15" s="107" t="s">
        <v>220</v>
      </c>
      <c r="E15" s="107"/>
      <c r="F15" s="107"/>
      <c r="G15" s="107"/>
      <c r="H15" s="107"/>
      <c r="I15" s="107"/>
      <c r="J15" s="107"/>
      <c r="K15" s="107"/>
      <c r="L15" s="107"/>
      <c r="M15" s="108"/>
      <c r="N15" s="46" t="s">
        <v>135</v>
      </c>
      <c r="O15" s="47" t="s">
        <v>136</v>
      </c>
    </row>
    <row r="16" spans="2:15" customFormat="1" ht="34.5" customHeight="1">
      <c r="C16" s="106"/>
      <c r="D16" s="109"/>
      <c r="E16" s="109"/>
      <c r="F16" s="109"/>
      <c r="G16" s="109"/>
      <c r="H16" s="109"/>
      <c r="I16" s="109"/>
      <c r="J16" s="109"/>
      <c r="K16" s="109"/>
      <c r="L16" s="109"/>
      <c r="M16" s="110"/>
      <c r="N16" s="48" t="s">
        <v>37</v>
      </c>
      <c r="O16" s="49"/>
    </row>
    <row r="17" spans="2:15" customFormat="1" ht="15"/>
    <row r="18" spans="2:15" customFormat="1" ht="24" customHeight="1">
      <c r="B18" s="156" t="s">
        <v>226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</row>
  </sheetData>
  <mergeCells count="20">
    <mergeCell ref="H5:H7"/>
    <mergeCell ref="B18:O18"/>
    <mergeCell ref="B3:D3"/>
    <mergeCell ref="O5:O7"/>
    <mergeCell ref="B12:J12"/>
    <mergeCell ref="C15:C16"/>
    <mergeCell ref="D15:M16"/>
    <mergeCell ref="L5:L7"/>
    <mergeCell ref="M5:M7"/>
    <mergeCell ref="N5:N7"/>
    <mergeCell ref="I5:I7"/>
    <mergeCell ref="J5:J7"/>
    <mergeCell ref="K5:K7"/>
    <mergeCell ref="B5:B6"/>
    <mergeCell ref="C5:C6"/>
    <mergeCell ref="D5:D6"/>
    <mergeCell ref="E5:E6"/>
    <mergeCell ref="F5:F6"/>
    <mergeCell ref="G5:G7"/>
    <mergeCell ref="B7:F7"/>
  </mergeCells>
  <pageMargins left="0.7" right="0.7" top="0.75" bottom="0.75" header="0.3" footer="0.3"/>
  <pageSetup paperSize="9" scale="4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8"/>
  <sheetViews>
    <sheetView view="pageBreakPreview" zoomScaleNormal="100" zoomScaleSheetLayoutView="100" workbookViewId="0">
      <selection activeCell="D10" sqref="D10"/>
    </sheetView>
  </sheetViews>
  <sheetFormatPr defaultRowHeight="11.25"/>
  <cols>
    <col min="1" max="1" width="9.140625" style="1"/>
    <col min="2" max="2" width="3" style="1" bestFit="1" customWidth="1"/>
    <col min="3" max="3" width="15.28515625" style="1" customWidth="1"/>
    <col min="4" max="4" width="42.140625" style="1" customWidth="1"/>
    <col min="5" max="5" width="9.140625" style="1"/>
    <col min="6" max="6" width="9.28515625" style="1" bestFit="1" customWidth="1"/>
    <col min="7" max="7" width="13.28515625" style="1" customWidth="1"/>
    <col min="8" max="8" width="9.28515625" style="1" bestFit="1" customWidth="1"/>
    <col min="9" max="9" width="16.7109375" style="1" customWidth="1"/>
    <col min="10" max="10" width="9.28515625" style="1" bestFit="1" customWidth="1"/>
    <col min="11" max="11" width="17.140625" style="1" customWidth="1"/>
    <col min="12" max="12" width="13" style="1" customWidth="1"/>
    <col min="13" max="13" width="12.28515625" style="1" bestFit="1" customWidth="1"/>
    <col min="14" max="14" width="12.5703125" style="1" customWidth="1"/>
    <col min="15" max="15" width="22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170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147.75" customHeight="1">
      <c r="B9" s="5">
        <v>1</v>
      </c>
      <c r="C9" s="6" t="s">
        <v>230</v>
      </c>
      <c r="D9" s="6" t="s">
        <v>10</v>
      </c>
      <c r="E9" s="11"/>
      <c r="F9" s="77">
        <v>4</v>
      </c>
      <c r="G9" s="78" t="s">
        <v>138</v>
      </c>
      <c r="H9" s="78"/>
      <c r="I9" s="78"/>
      <c r="J9" s="78"/>
      <c r="K9" s="80"/>
      <c r="L9" s="85"/>
      <c r="M9" s="80"/>
      <c r="N9" s="82"/>
      <c r="O9" s="82"/>
    </row>
    <row r="10" spans="2:15" ht="177.75" customHeight="1">
      <c r="B10" s="5">
        <v>2</v>
      </c>
      <c r="C10" s="6" t="s">
        <v>13</v>
      </c>
      <c r="D10" s="6" t="s">
        <v>39</v>
      </c>
      <c r="E10" s="7"/>
      <c r="F10" s="77">
        <v>20</v>
      </c>
      <c r="G10" s="78" t="s">
        <v>138</v>
      </c>
      <c r="H10" s="78"/>
      <c r="I10" s="78"/>
      <c r="J10" s="78"/>
      <c r="K10" s="80"/>
      <c r="L10" s="85"/>
      <c r="M10" s="80"/>
      <c r="N10" s="82"/>
      <c r="O10" s="82"/>
    </row>
    <row r="11" spans="2:15" ht="108.75" customHeight="1">
      <c r="B11" s="5">
        <v>3</v>
      </c>
      <c r="C11" s="6" t="s">
        <v>14</v>
      </c>
      <c r="D11" s="6" t="s">
        <v>15</v>
      </c>
      <c r="E11" s="7"/>
      <c r="F11" s="77">
        <v>5</v>
      </c>
      <c r="G11" s="78" t="s">
        <v>138</v>
      </c>
      <c r="H11" s="78"/>
      <c r="I11" s="78"/>
      <c r="J11" s="78"/>
      <c r="K11" s="80"/>
      <c r="L11" s="85"/>
      <c r="M11" s="80"/>
      <c r="N11" s="82"/>
      <c r="O11" s="82"/>
    </row>
    <row r="12" spans="2:15" ht="15">
      <c r="B12" s="100" t="s">
        <v>121</v>
      </c>
      <c r="C12" s="101"/>
      <c r="D12" s="101"/>
      <c r="E12" s="101"/>
      <c r="F12" s="101"/>
      <c r="G12" s="101"/>
      <c r="H12" s="101"/>
      <c r="I12" s="101"/>
      <c r="J12" s="102"/>
      <c r="K12" s="35"/>
      <c r="L12" s="35"/>
      <c r="M12" s="37" t="s">
        <v>122</v>
      </c>
      <c r="N12" s="37" t="s">
        <v>122</v>
      </c>
      <c r="O12" s="37" t="s">
        <v>122</v>
      </c>
    </row>
    <row r="15" spans="2:15" customFormat="1" ht="15" customHeight="1">
      <c r="C15" s="105" t="s">
        <v>134</v>
      </c>
      <c r="D15" s="107" t="s">
        <v>220</v>
      </c>
      <c r="E15" s="107"/>
      <c r="F15" s="107"/>
      <c r="G15" s="107"/>
      <c r="H15" s="107"/>
      <c r="I15" s="107"/>
      <c r="J15" s="107"/>
      <c r="K15" s="107"/>
      <c r="L15" s="107"/>
      <c r="M15" s="108"/>
      <c r="N15" s="46" t="s">
        <v>135</v>
      </c>
      <c r="O15" s="47" t="s">
        <v>136</v>
      </c>
    </row>
    <row r="16" spans="2:15" customFormat="1" ht="34.5" customHeight="1">
      <c r="C16" s="106"/>
      <c r="D16" s="109"/>
      <c r="E16" s="109"/>
      <c r="F16" s="109"/>
      <c r="G16" s="109"/>
      <c r="H16" s="109"/>
      <c r="I16" s="109"/>
      <c r="J16" s="109"/>
      <c r="K16" s="109"/>
      <c r="L16" s="109"/>
      <c r="M16" s="110"/>
      <c r="N16" s="48" t="s">
        <v>37</v>
      </c>
      <c r="O16" s="49"/>
    </row>
    <row r="17" spans="2:15" customFormat="1" ht="15"/>
    <row r="18" spans="2:15" customFormat="1" ht="26.25" customHeight="1">
      <c r="B18" s="156" t="s">
        <v>224</v>
      </c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</row>
  </sheetData>
  <mergeCells count="20">
    <mergeCell ref="I5:I7"/>
    <mergeCell ref="J5:J7"/>
    <mergeCell ref="B5:B6"/>
    <mergeCell ref="C5:C6"/>
    <mergeCell ref="D5:D6"/>
    <mergeCell ref="E5:E6"/>
    <mergeCell ref="F5:F6"/>
    <mergeCell ref="B18:O18"/>
    <mergeCell ref="B3:D3"/>
    <mergeCell ref="N5:N7"/>
    <mergeCell ref="O5:O7"/>
    <mergeCell ref="C15:C16"/>
    <mergeCell ref="D15:M16"/>
    <mergeCell ref="B12:J12"/>
    <mergeCell ref="K5:K7"/>
    <mergeCell ref="L5:L7"/>
    <mergeCell ref="M5:M7"/>
    <mergeCell ref="B7:F7"/>
    <mergeCell ref="G5:G7"/>
    <mergeCell ref="H5:H7"/>
  </mergeCells>
  <pageMargins left="0.7" right="0.7" top="0.75" bottom="0.75" header="0.3" footer="0.3"/>
  <pageSetup paperSize="9" scale="4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5"/>
  <sheetViews>
    <sheetView view="pageBreakPreview" zoomScaleNormal="100" zoomScaleSheetLayoutView="100" workbookViewId="0">
      <selection activeCell="D12" sqref="D12:M13"/>
    </sheetView>
  </sheetViews>
  <sheetFormatPr defaultRowHeight="11.25"/>
  <cols>
    <col min="1" max="1" width="9.140625" style="1"/>
    <col min="2" max="2" width="3" style="1" bestFit="1" customWidth="1"/>
    <col min="3" max="3" width="19.28515625" style="1" customWidth="1"/>
    <col min="4" max="4" width="47.5703125" style="1" customWidth="1"/>
    <col min="5" max="5" width="9.140625" style="1"/>
    <col min="6" max="6" width="9.28515625" style="1" bestFit="1" customWidth="1"/>
    <col min="7" max="7" width="12.140625" style="1" customWidth="1"/>
    <col min="8" max="8" width="13.42578125" style="1" customWidth="1"/>
    <col min="9" max="9" width="17.7109375" style="1" customWidth="1"/>
    <col min="10" max="10" width="9.28515625" style="1" bestFit="1" customWidth="1"/>
    <col min="11" max="12" width="15.28515625" style="1" customWidth="1"/>
    <col min="13" max="13" width="9.140625" style="1"/>
    <col min="14" max="14" width="14.28515625" style="1" customWidth="1"/>
    <col min="15" max="15" width="23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171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203.25" customHeight="1">
      <c r="B9" s="5">
        <v>1</v>
      </c>
      <c r="C9" s="6" t="s">
        <v>11</v>
      </c>
      <c r="D9" s="6" t="s">
        <v>12</v>
      </c>
      <c r="E9" s="7"/>
      <c r="F9" s="77">
        <v>6</v>
      </c>
      <c r="G9" s="78" t="s">
        <v>138</v>
      </c>
      <c r="H9" s="78"/>
      <c r="I9" s="80"/>
      <c r="J9" s="85"/>
      <c r="K9" s="80"/>
      <c r="L9" s="82"/>
      <c r="M9" s="82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2" spans="2:15" customFormat="1" ht="15" customHeight="1">
      <c r="C12" s="105" t="s">
        <v>134</v>
      </c>
      <c r="D12" s="107" t="s">
        <v>220</v>
      </c>
      <c r="E12" s="107"/>
      <c r="F12" s="107"/>
      <c r="G12" s="107"/>
      <c r="H12" s="107"/>
      <c r="I12" s="107"/>
      <c r="J12" s="107"/>
      <c r="K12" s="107"/>
      <c r="L12" s="107"/>
      <c r="M12" s="108"/>
      <c r="N12" s="46" t="s">
        <v>135</v>
      </c>
      <c r="O12" s="47" t="s">
        <v>136</v>
      </c>
    </row>
    <row r="13" spans="2:15" customFormat="1" ht="34.5" customHeight="1">
      <c r="C13" s="106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48" t="s">
        <v>37</v>
      </c>
      <c r="O13" s="49"/>
    </row>
    <row r="14" spans="2:15" customFormat="1" ht="15"/>
    <row r="15" spans="2:15" customFormat="1" ht="30" customHeight="1">
      <c r="B15" s="156" t="s">
        <v>226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</row>
  </sheetData>
  <mergeCells count="20">
    <mergeCell ref="B15:O15"/>
    <mergeCell ref="B3:D3"/>
    <mergeCell ref="L5:L7"/>
    <mergeCell ref="M5:M7"/>
    <mergeCell ref="N5:N7"/>
    <mergeCell ref="O5:O7"/>
    <mergeCell ref="I5:I7"/>
    <mergeCell ref="J5:J7"/>
    <mergeCell ref="K5:K7"/>
    <mergeCell ref="B7:F7"/>
    <mergeCell ref="G5:G7"/>
    <mergeCell ref="H5:H7"/>
    <mergeCell ref="B5:B6"/>
    <mergeCell ref="C5:C6"/>
    <mergeCell ref="D5:D6"/>
    <mergeCell ref="E5:E6"/>
    <mergeCell ref="B10:J10"/>
    <mergeCell ref="F5:F6"/>
    <mergeCell ref="C12:C13"/>
    <mergeCell ref="D12:M13"/>
  </mergeCells>
  <pageMargins left="0.7" right="0.7" top="0.75" bottom="0.75" header="0.3" footer="0.3"/>
  <pageSetup paperSize="9" scale="3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5"/>
  <sheetViews>
    <sheetView view="pageBreakPreview" zoomScale="110" zoomScaleNormal="100" zoomScaleSheetLayoutView="110" workbookViewId="0">
      <selection activeCell="J14" sqref="J14"/>
    </sheetView>
  </sheetViews>
  <sheetFormatPr defaultRowHeight="11.25"/>
  <cols>
    <col min="1" max="1" width="9.140625" style="1"/>
    <col min="2" max="2" width="3" style="1" bestFit="1" customWidth="1"/>
    <col min="3" max="3" width="17.140625" style="1" customWidth="1"/>
    <col min="4" max="4" width="47.140625" style="1" customWidth="1"/>
    <col min="5" max="6" width="9.140625" style="1"/>
    <col min="7" max="7" width="14.140625" style="1" customWidth="1"/>
    <col min="8" max="8" width="12.85546875" style="1" customWidth="1"/>
    <col min="9" max="9" width="14.85546875" style="1" customWidth="1"/>
    <col min="10" max="10" width="9.140625" style="1"/>
    <col min="11" max="11" width="20.140625" style="1" customWidth="1"/>
    <col min="12" max="12" width="16" style="1" customWidth="1"/>
    <col min="13" max="13" width="12.28515625" style="1" bestFit="1" customWidth="1"/>
    <col min="14" max="14" width="12.5703125" style="1" customWidth="1"/>
    <col min="15" max="15" width="22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172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2" customHeigh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189.75" customHeight="1">
      <c r="B9" s="2">
        <v>1</v>
      </c>
      <c r="C9" s="6" t="s">
        <v>231</v>
      </c>
      <c r="D9" s="6" t="s">
        <v>38</v>
      </c>
      <c r="E9" s="7"/>
      <c r="F9" s="77">
        <v>2</v>
      </c>
      <c r="G9" s="78" t="s">
        <v>138</v>
      </c>
      <c r="H9" s="78"/>
      <c r="I9" s="78"/>
      <c r="J9" s="78"/>
      <c r="K9" s="80"/>
      <c r="L9" s="85"/>
      <c r="M9" s="80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2" spans="2:15" customFormat="1" ht="15" customHeight="1">
      <c r="C12" s="105" t="s">
        <v>134</v>
      </c>
      <c r="D12" s="107" t="s">
        <v>220</v>
      </c>
      <c r="E12" s="107"/>
      <c r="F12" s="107"/>
      <c r="G12" s="107"/>
      <c r="H12" s="107"/>
      <c r="I12" s="107"/>
      <c r="J12" s="107"/>
      <c r="K12" s="107"/>
      <c r="L12" s="107"/>
      <c r="M12" s="108"/>
      <c r="N12" s="46" t="s">
        <v>135</v>
      </c>
      <c r="O12" s="47" t="s">
        <v>136</v>
      </c>
    </row>
    <row r="13" spans="2:15" customFormat="1" ht="34.5" customHeight="1">
      <c r="C13" s="106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48" t="s">
        <v>37</v>
      </c>
      <c r="O13" s="49"/>
    </row>
    <row r="14" spans="2:15" customFormat="1" ht="15"/>
    <row r="15" spans="2:15" customFormat="1" ht="38.25" customHeight="1">
      <c r="B15" s="156" t="s">
        <v>224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</row>
  </sheetData>
  <mergeCells count="20">
    <mergeCell ref="G5:G7"/>
    <mergeCell ref="B5:B6"/>
    <mergeCell ref="C5:C6"/>
    <mergeCell ref="D5:D6"/>
    <mergeCell ref="E5:E6"/>
    <mergeCell ref="F5:F6"/>
    <mergeCell ref="B10:J10"/>
    <mergeCell ref="B15:O15"/>
    <mergeCell ref="B3:D3"/>
    <mergeCell ref="N5:N7"/>
    <mergeCell ref="O5:O7"/>
    <mergeCell ref="C12:C13"/>
    <mergeCell ref="D12:M13"/>
    <mergeCell ref="K5:K7"/>
    <mergeCell ref="L5:L7"/>
    <mergeCell ref="M5:M7"/>
    <mergeCell ref="B7:F7"/>
    <mergeCell ref="H5:H7"/>
    <mergeCell ref="I5:I7"/>
    <mergeCell ref="J5:J7"/>
  </mergeCells>
  <pageMargins left="0.7" right="0.7" top="0.75" bottom="0.75" header="0.3" footer="0.3"/>
  <pageSetup paperSize="9" scale="38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5"/>
  <sheetViews>
    <sheetView view="pageBreakPreview" zoomScale="60" zoomScaleNormal="100" workbookViewId="0">
      <selection activeCell="J36" sqref="J36"/>
    </sheetView>
  </sheetViews>
  <sheetFormatPr defaultRowHeight="11.25"/>
  <cols>
    <col min="1" max="1" width="9.140625" style="1"/>
    <col min="2" max="2" width="3" style="1" bestFit="1" customWidth="1"/>
    <col min="3" max="3" width="15.7109375" style="1" customWidth="1"/>
    <col min="4" max="4" width="48.85546875" style="1" customWidth="1"/>
    <col min="5" max="5" width="9.140625" style="1"/>
    <col min="6" max="6" width="9.28515625" style="1" bestFit="1" customWidth="1"/>
    <col min="7" max="7" width="15.7109375" style="1" customWidth="1"/>
    <col min="8" max="8" width="13" style="1" customWidth="1"/>
    <col min="9" max="9" width="17.28515625" style="1" customWidth="1"/>
    <col min="10" max="10" width="9.28515625" style="1" bestFit="1" customWidth="1"/>
    <col min="11" max="11" width="17.5703125" style="1" customWidth="1"/>
    <col min="12" max="12" width="15.85546875" style="1" customWidth="1"/>
    <col min="13" max="13" width="12.28515625" style="1" customWidth="1"/>
    <col min="14" max="14" width="13.5703125" style="1" customWidth="1"/>
    <col min="15" max="15" width="23.2851562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194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2.75" customHeigh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215.25" customHeight="1">
      <c r="B9" s="2">
        <v>1</v>
      </c>
      <c r="C9" s="6" t="s">
        <v>189</v>
      </c>
      <c r="D9" s="6" t="s">
        <v>195</v>
      </c>
      <c r="E9" s="7"/>
      <c r="F9" s="77">
        <v>10</v>
      </c>
      <c r="G9" s="78" t="s">
        <v>138</v>
      </c>
      <c r="H9" s="78"/>
      <c r="I9" s="80"/>
      <c r="J9" s="85"/>
      <c r="K9" s="80"/>
      <c r="L9" s="82"/>
      <c r="M9" s="82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2" spans="2:15" customFormat="1" ht="15" customHeight="1">
      <c r="C12" s="105" t="s">
        <v>134</v>
      </c>
      <c r="D12" s="107" t="s">
        <v>221</v>
      </c>
      <c r="E12" s="107"/>
      <c r="F12" s="107"/>
      <c r="G12" s="107"/>
      <c r="H12" s="107"/>
      <c r="I12" s="107"/>
      <c r="J12" s="107"/>
      <c r="K12" s="107"/>
      <c r="L12" s="107"/>
      <c r="M12" s="108"/>
      <c r="N12" s="46" t="s">
        <v>135</v>
      </c>
      <c r="O12" s="47" t="s">
        <v>136</v>
      </c>
    </row>
    <row r="13" spans="2:15" customFormat="1" ht="34.5" customHeight="1">
      <c r="C13" s="106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48" t="s">
        <v>37</v>
      </c>
      <c r="O13" s="49"/>
    </row>
    <row r="14" spans="2:15" customFormat="1" ht="15"/>
    <row r="15" spans="2:15" customFormat="1" ht="26.25" customHeight="1">
      <c r="B15" s="156" t="s">
        <v>224</v>
      </c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</row>
  </sheetData>
  <mergeCells count="20">
    <mergeCell ref="B3:D3"/>
    <mergeCell ref="B5:B6"/>
    <mergeCell ref="C5:C6"/>
    <mergeCell ref="D5:D6"/>
    <mergeCell ref="E5:E6"/>
    <mergeCell ref="B15:O15"/>
    <mergeCell ref="M5:M7"/>
    <mergeCell ref="N5:N7"/>
    <mergeCell ref="O5:O7"/>
    <mergeCell ref="B7:F7"/>
    <mergeCell ref="C12:C13"/>
    <mergeCell ref="D12:M13"/>
    <mergeCell ref="G5:G7"/>
    <mergeCell ref="H5:H7"/>
    <mergeCell ref="I5:I7"/>
    <mergeCell ref="J5:J7"/>
    <mergeCell ref="K5:K7"/>
    <mergeCell ref="L5:L7"/>
    <mergeCell ref="F5:F6"/>
    <mergeCell ref="B10:J10"/>
  </mergeCells>
  <pageMargins left="0.7" right="0.7" top="0.75" bottom="0.75" header="0.3" footer="0.3"/>
  <pageSetup paperSize="9" scale="3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view="pageBreakPreview" zoomScale="60" zoomScaleNormal="100" workbookViewId="0">
      <selection activeCell="I20" sqref="I20"/>
    </sheetView>
  </sheetViews>
  <sheetFormatPr defaultRowHeight="11.25"/>
  <cols>
    <col min="1" max="1" width="9.140625" style="1"/>
    <col min="2" max="2" width="3" style="1" bestFit="1" customWidth="1"/>
    <col min="3" max="3" width="16.5703125" style="1" customWidth="1"/>
    <col min="4" max="4" width="48.85546875" style="1" customWidth="1"/>
    <col min="5" max="5" width="9.140625" style="1"/>
    <col min="6" max="6" width="9.28515625" style="1" bestFit="1" customWidth="1"/>
    <col min="7" max="7" width="15.7109375" style="1" customWidth="1"/>
    <col min="8" max="8" width="13" style="1" customWidth="1"/>
    <col min="9" max="9" width="17.28515625" style="1" customWidth="1"/>
    <col min="10" max="10" width="9.28515625" style="1" bestFit="1" customWidth="1"/>
    <col min="11" max="11" width="17.5703125" style="1" customWidth="1"/>
    <col min="12" max="12" width="15.85546875" style="1" customWidth="1"/>
    <col min="13" max="13" width="12.28515625" style="1" customWidth="1"/>
    <col min="14" max="14" width="13.5703125" style="1" customWidth="1"/>
    <col min="15" max="15" width="23.2851562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173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2.75" customHeight="1">
      <c r="B7" s="155" t="s">
        <v>5</v>
      </c>
      <c r="C7" s="155"/>
      <c r="D7" s="155"/>
      <c r="E7" s="155"/>
      <c r="F7" s="155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246" customHeight="1">
      <c r="B9" s="2">
        <v>1</v>
      </c>
      <c r="C9" s="6" t="s">
        <v>16</v>
      </c>
      <c r="D9" s="6" t="s">
        <v>123</v>
      </c>
      <c r="E9" s="7"/>
      <c r="F9" s="77">
        <v>3</v>
      </c>
      <c r="G9" s="78" t="s">
        <v>138</v>
      </c>
      <c r="H9" s="78"/>
      <c r="I9" s="80"/>
      <c r="J9" s="85"/>
      <c r="K9" s="80"/>
      <c r="L9" s="82"/>
      <c r="M9" s="82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2" spans="2:15" customFormat="1" ht="15" customHeight="1">
      <c r="C12" s="105" t="s">
        <v>134</v>
      </c>
      <c r="D12" s="107" t="s">
        <v>220</v>
      </c>
      <c r="E12" s="107"/>
      <c r="F12" s="107"/>
      <c r="G12" s="107"/>
      <c r="H12" s="107"/>
      <c r="I12" s="107"/>
      <c r="J12" s="107"/>
      <c r="K12" s="107"/>
      <c r="L12" s="107"/>
      <c r="M12" s="108"/>
      <c r="N12" s="46" t="s">
        <v>135</v>
      </c>
      <c r="O12" s="47" t="s">
        <v>136</v>
      </c>
    </row>
    <row r="13" spans="2:15" customFormat="1" ht="34.5" customHeight="1">
      <c r="C13" s="106"/>
      <c r="D13" s="109"/>
      <c r="E13" s="109"/>
      <c r="F13" s="109"/>
      <c r="G13" s="109"/>
      <c r="H13" s="109"/>
      <c r="I13" s="109"/>
      <c r="J13" s="109"/>
      <c r="K13" s="109"/>
      <c r="L13" s="109"/>
      <c r="M13" s="110"/>
      <c r="N13" s="48" t="s">
        <v>37</v>
      </c>
      <c r="O13" s="49"/>
    </row>
    <row r="14" spans="2:15" customFormat="1" ht="15"/>
    <row r="15" spans="2:15" customFormat="1" ht="26.25" customHeight="1">
      <c r="B15" s="143" t="s">
        <v>139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</row>
    <row r="18" spans="1:6" ht="45">
      <c r="A18" s="26"/>
      <c r="B18" s="127" t="s">
        <v>73</v>
      </c>
      <c r="C18" s="127"/>
      <c r="D18" s="27" t="s">
        <v>46</v>
      </c>
      <c r="E18" s="28" t="s">
        <v>41</v>
      </c>
      <c r="F18" s="28" t="s">
        <v>42</v>
      </c>
    </row>
    <row r="19" spans="1:6">
      <c r="A19" s="26"/>
      <c r="B19" s="29" t="s">
        <v>47</v>
      </c>
      <c r="C19" s="103" t="s">
        <v>48</v>
      </c>
      <c r="D19" s="103"/>
      <c r="E19" s="30" t="s">
        <v>37</v>
      </c>
      <c r="F19" s="31"/>
    </row>
    <row r="20" spans="1:6" ht="45" customHeight="1">
      <c r="A20" s="26"/>
      <c r="B20" s="29" t="s">
        <v>49</v>
      </c>
      <c r="C20" s="103" t="s">
        <v>50</v>
      </c>
      <c r="D20" s="103"/>
      <c r="E20" s="30" t="s">
        <v>51</v>
      </c>
      <c r="F20" s="31"/>
    </row>
    <row r="21" spans="1:6" ht="38.25" customHeight="1">
      <c r="A21" s="26"/>
      <c r="B21" s="29" t="s">
        <v>52</v>
      </c>
      <c r="C21" s="103" t="s">
        <v>53</v>
      </c>
      <c r="D21" s="103"/>
      <c r="E21" s="30" t="s">
        <v>37</v>
      </c>
      <c r="F21" s="31"/>
    </row>
    <row r="22" spans="1:6" ht="61.5" customHeight="1">
      <c r="A22" s="26"/>
      <c r="B22" s="29" t="s">
        <v>54</v>
      </c>
      <c r="C22" s="103" t="s">
        <v>55</v>
      </c>
      <c r="D22" s="103"/>
      <c r="E22" s="30" t="s">
        <v>56</v>
      </c>
      <c r="F22" s="31"/>
    </row>
    <row r="23" spans="1:6" ht="41.25" customHeight="1">
      <c r="A23" s="26"/>
      <c r="B23" s="29" t="s">
        <v>57</v>
      </c>
      <c r="C23" s="103" t="s">
        <v>58</v>
      </c>
      <c r="D23" s="103"/>
      <c r="E23" s="30" t="s">
        <v>37</v>
      </c>
      <c r="F23" s="31"/>
    </row>
    <row r="24" spans="1:6" ht="54.75" customHeight="1">
      <c r="A24" s="26"/>
      <c r="B24" s="29" t="s">
        <v>59</v>
      </c>
      <c r="C24" s="103" t="s">
        <v>60</v>
      </c>
      <c r="D24" s="103"/>
      <c r="E24" s="30" t="s">
        <v>37</v>
      </c>
      <c r="F24" s="31"/>
    </row>
    <row r="25" spans="1:6">
      <c r="A25" s="26"/>
      <c r="B25" s="113" t="s">
        <v>61</v>
      </c>
      <c r="C25" s="103" t="s">
        <v>62</v>
      </c>
      <c r="D25" s="103"/>
      <c r="E25" s="30" t="s">
        <v>63</v>
      </c>
      <c r="F25" s="31"/>
    </row>
    <row r="26" spans="1:6" ht="30" customHeight="1">
      <c r="A26" s="26"/>
      <c r="B26" s="113"/>
      <c r="C26" s="103"/>
      <c r="D26" s="103"/>
      <c r="E26" s="30" t="s">
        <v>64</v>
      </c>
      <c r="F26" s="31"/>
    </row>
    <row r="27" spans="1:6" ht="18.75" customHeight="1">
      <c r="A27" s="26"/>
      <c r="B27" s="113" t="s">
        <v>65</v>
      </c>
      <c r="C27" s="103" t="s">
        <v>66</v>
      </c>
      <c r="D27" s="103"/>
      <c r="E27" s="111" t="s">
        <v>37</v>
      </c>
      <c r="F27" s="112"/>
    </row>
    <row r="28" spans="1:6" ht="36" customHeight="1">
      <c r="A28" s="26"/>
      <c r="B28" s="113"/>
      <c r="C28" s="103" t="s">
        <v>74</v>
      </c>
      <c r="D28" s="103"/>
      <c r="E28" s="111"/>
      <c r="F28" s="112"/>
    </row>
    <row r="29" spans="1:6" ht="18.75" customHeight="1">
      <c r="A29" s="26"/>
      <c r="B29" s="113"/>
      <c r="C29" s="103" t="s">
        <v>75</v>
      </c>
      <c r="D29" s="103"/>
      <c r="E29" s="111"/>
      <c r="F29" s="112"/>
    </row>
    <row r="30" spans="1:6" ht="20.25" customHeight="1">
      <c r="A30" s="26"/>
      <c r="B30" s="29" t="s">
        <v>67</v>
      </c>
      <c r="C30" s="103" t="s">
        <v>68</v>
      </c>
      <c r="D30" s="103"/>
      <c r="E30" s="30" t="s">
        <v>37</v>
      </c>
      <c r="F30" s="31"/>
    </row>
    <row r="31" spans="1:6" ht="20.25" customHeight="1">
      <c r="A31" s="26"/>
      <c r="B31" s="29" t="s">
        <v>69</v>
      </c>
      <c r="C31" s="103" t="s">
        <v>70</v>
      </c>
      <c r="D31" s="103"/>
      <c r="E31" s="32" t="s">
        <v>37</v>
      </c>
      <c r="F31" s="31"/>
    </row>
    <row r="32" spans="1:6" ht="27.75" customHeight="1">
      <c r="A32" s="26"/>
      <c r="B32" s="29" t="s">
        <v>71</v>
      </c>
      <c r="C32" s="103" t="s">
        <v>72</v>
      </c>
      <c r="D32" s="103"/>
      <c r="E32" s="30" t="s">
        <v>37</v>
      </c>
      <c r="F32" s="31"/>
    </row>
  </sheetData>
  <mergeCells count="38">
    <mergeCell ref="B3:D3"/>
    <mergeCell ref="L5:L7"/>
    <mergeCell ref="M5:M7"/>
    <mergeCell ref="N5:N7"/>
    <mergeCell ref="O5:O7"/>
    <mergeCell ref="I5:I7"/>
    <mergeCell ref="J5:J7"/>
    <mergeCell ref="K5:K7"/>
    <mergeCell ref="B7:F7"/>
    <mergeCell ref="E27:E29"/>
    <mergeCell ref="F27:F29"/>
    <mergeCell ref="C28:D28"/>
    <mergeCell ref="C29:D29"/>
    <mergeCell ref="C20:D20"/>
    <mergeCell ref="C21:D21"/>
    <mergeCell ref="C22:D22"/>
    <mergeCell ref="C23:D23"/>
    <mergeCell ref="C24:D24"/>
    <mergeCell ref="C25:D26"/>
    <mergeCell ref="C30:D30"/>
    <mergeCell ref="C31:D31"/>
    <mergeCell ref="C32:D32"/>
    <mergeCell ref="B27:B29"/>
    <mergeCell ref="C27:D27"/>
    <mergeCell ref="B18:C18"/>
    <mergeCell ref="B25:B26"/>
    <mergeCell ref="C19:D19"/>
    <mergeCell ref="G5:G7"/>
    <mergeCell ref="H5:H7"/>
    <mergeCell ref="B5:B6"/>
    <mergeCell ref="C5:C6"/>
    <mergeCell ref="D5:D6"/>
    <mergeCell ref="E5:E6"/>
    <mergeCell ref="F5:F6"/>
    <mergeCell ref="C12:C13"/>
    <mergeCell ref="D12:M13"/>
    <mergeCell ref="B15:O15"/>
    <mergeCell ref="B10:J10"/>
  </mergeCells>
  <pageMargins left="0.7" right="0.7" top="0.75" bottom="0.75" header="0.3" footer="0.3"/>
  <pageSetup paperSize="9" scale="37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7"/>
  <sheetViews>
    <sheetView view="pageBreakPreview" topLeftCell="A10" zoomScaleNormal="100" zoomScaleSheetLayoutView="100" workbookViewId="0">
      <selection activeCell="D13" sqref="D13"/>
    </sheetView>
  </sheetViews>
  <sheetFormatPr defaultRowHeight="11.25"/>
  <cols>
    <col min="1" max="1" width="9.140625" style="1"/>
    <col min="2" max="2" width="3" style="1" bestFit="1" customWidth="1"/>
    <col min="3" max="3" width="17.5703125" style="1" customWidth="1"/>
    <col min="4" max="4" width="46.7109375" style="1" customWidth="1"/>
    <col min="5" max="5" width="9.28515625" style="1" bestFit="1" customWidth="1"/>
    <col min="6" max="6" width="12.7109375" style="1" customWidth="1"/>
    <col min="7" max="7" width="12.42578125" style="1" customWidth="1"/>
    <col min="8" max="8" width="14.140625" style="1" customWidth="1"/>
    <col min="9" max="9" width="12.28515625" style="1" bestFit="1" customWidth="1"/>
    <col min="10" max="10" width="14.28515625" style="1" customWidth="1"/>
    <col min="11" max="11" width="15.7109375" style="1" customWidth="1"/>
    <col min="12" max="12" width="11.140625" style="1" customWidth="1"/>
    <col min="13" max="13" width="13.5703125" style="1" customWidth="1"/>
    <col min="14" max="14" width="23.42578125" style="1" customWidth="1"/>
    <col min="15" max="16384" width="9.140625" style="1"/>
  </cols>
  <sheetData>
    <row r="1" spans="2:14" ht="15.75">
      <c r="B1" s="72" t="s">
        <v>222</v>
      </c>
    </row>
    <row r="3" spans="2:14" s="44" customFormat="1" ht="15">
      <c r="B3" s="104" t="s">
        <v>188</v>
      </c>
      <c r="C3" s="104"/>
      <c r="D3" s="104"/>
    </row>
    <row r="5" spans="2:14" ht="24" customHeight="1">
      <c r="B5" s="93" t="s">
        <v>0</v>
      </c>
      <c r="C5" s="93" t="s">
        <v>1</v>
      </c>
      <c r="D5" s="95" t="s">
        <v>2</v>
      </c>
      <c r="E5" s="97" t="s">
        <v>4</v>
      </c>
      <c r="F5" s="92" t="s">
        <v>125</v>
      </c>
      <c r="G5" s="92" t="s">
        <v>126</v>
      </c>
      <c r="H5" s="114" t="s">
        <v>133</v>
      </c>
      <c r="I5" s="92" t="s">
        <v>127</v>
      </c>
      <c r="J5" s="115" t="s">
        <v>128</v>
      </c>
      <c r="K5" s="92" t="s">
        <v>129</v>
      </c>
      <c r="L5" s="92" t="s">
        <v>130</v>
      </c>
      <c r="M5" s="92" t="s">
        <v>131</v>
      </c>
      <c r="N5" s="92" t="s">
        <v>132</v>
      </c>
    </row>
    <row r="6" spans="2:14" s="8" customFormat="1" ht="15.75" customHeight="1">
      <c r="B6" s="94"/>
      <c r="C6" s="94"/>
      <c r="D6" s="96"/>
      <c r="E6" s="98"/>
      <c r="F6" s="92"/>
      <c r="G6" s="92"/>
      <c r="H6" s="114"/>
      <c r="I6" s="92"/>
      <c r="J6" s="115"/>
      <c r="K6" s="92"/>
      <c r="L6" s="92"/>
      <c r="M6" s="92"/>
      <c r="N6" s="92"/>
    </row>
    <row r="7" spans="2:14" s="8" customFormat="1" ht="11.25" customHeight="1">
      <c r="B7" s="157" t="s">
        <v>124</v>
      </c>
      <c r="C7" s="157"/>
      <c r="D7" s="157"/>
      <c r="E7" s="157"/>
      <c r="F7" s="92"/>
      <c r="G7" s="92"/>
      <c r="H7" s="114"/>
      <c r="I7" s="92"/>
      <c r="J7" s="115"/>
      <c r="K7" s="92"/>
      <c r="L7" s="92"/>
      <c r="M7" s="92"/>
      <c r="N7" s="92"/>
    </row>
    <row r="8" spans="2:14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</row>
    <row r="9" spans="2:14" ht="78.75">
      <c r="B9" s="12">
        <v>1</v>
      </c>
      <c r="C9" s="6" t="s">
        <v>17</v>
      </c>
      <c r="D9" s="6" t="s">
        <v>18</v>
      </c>
      <c r="E9" s="77">
        <v>2</v>
      </c>
      <c r="F9" s="79" t="s">
        <v>138</v>
      </c>
      <c r="G9" s="79"/>
      <c r="H9" s="79"/>
      <c r="I9" s="80"/>
      <c r="J9" s="81"/>
      <c r="K9" s="80"/>
      <c r="L9" s="86"/>
      <c r="M9" s="86"/>
      <c r="N9" s="86"/>
    </row>
    <row r="10" spans="2:14" ht="146.25">
      <c r="B10" s="12">
        <v>2</v>
      </c>
      <c r="C10" s="6" t="s">
        <v>19</v>
      </c>
      <c r="D10" s="6" t="s">
        <v>174</v>
      </c>
      <c r="E10" s="77">
        <f>17+8</f>
        <v>25</v>
      </c>
      <c r="F10" s="79" t="s">
        <v>138</v>
      </c>
      <c r="G10" s="79"/>
      <c r="H10" s="79"/>
      <c r="I10" s="80"/>
      <c r="J10" s="81"/>
      <c r="K10" s="80"/>
      <c r="L10" s="86"/>
      <c r="M10" s="86"/>
      <c r="N10" s="86"/>
    </row>
    <row r="11" spans="2:14" ht="135.75" customHeight="1">
      <c r="B11" s="12">
        <v>3</v>
      </c>
      <c r="C11" s="6" t="s">
        <v>32</v>
      </c>
      <c r="D11" s="6" t="s">
        <v>33</v>
      </c>
      <c r="E11" s="77">
        <v>4</v>
      </c>
      <c r="F11" s="79" t="s">
        <v>138</v>
      </c>
      <c r="G11" s="79"/>
      <c r="H11" s="79"/>
      <c r="I11" s="80"/>
      <c r="J11" s="81"/>
      <c r="K11" s="80"/>
      <c r="L11" s="86"/>
      <c r="M11" s="86"/>
      <c r="N11" s="86"/>
    </row>
    <row r="12" spans="2:14" ht="67.5">
      <c r="B12" s="12">
        <v>4</v>
      </c>
      <c r="C12" s="6" t="s">
        <v>184</v>
      </c>
      <c r="D12" s="6" t="s">
        <v>218</v>
      </c>
      <c r="E12" s="77">
        <v>3</v>
      </c>
      <c r="F12" s="79" t="s">
        <v>138</v>
      </c>
      <c r="G12" s="79"/>
      <c r="H12" s="79"/>
      <c r="I12" s="80"/>
      <c r="J12" s="81"/>
      <c r="K12" s="80"/>
      <c r="L12" s="86"/>
      <c r="M12" s="86"/>
      <c r="N12" s="86"/>
    </row>
    <row r="13" spans="2:14" ht="78.75">
      <c r="B13" s="12">
        <v>5</v>
      </c>
      <c r="C13" s="6" t="s">
        <v>34</v>
      </c>
      <c r="D13" s="6" t="s">
        <v>236</v>
      </c>
      <c r="E13" s="77">
        <v>4</v>
      </c>
      <c r="F13" s="79" t="s">
        <v>138</v>
      </c>
      <c r="G13" s="79"/>
      <c r="H13" s="79"/>
      <c r="I13" s="80"/>
      <c r="J13" s="81"/>
      <c r="K13" s="80"/>
      <c r="L13" s="86"/>
      <c r="M13" s="86"/>
      <c r="N13" s="86"/>
    </row>
    <row r="14" spans="2:14" ht="15">
      <c r="B14" s="100" t="s">
        <v>121</v>
      </c>
      <c r="C14" s="101"/>
      <c r="D14" s="101"/>
      <c r="E14" s="101"/>
      <c r="F14" s="101"/>
      <c r="G14" s="101"/>
      <c r="H14" s="101"/>
      <c r="I14" s="102"/>
      <c r="J14" s="35"/>
      <c r="K14" s="35"/>
      <c r="L14" s="37" t="s">
        <v>122</v>
      </c>
      <c r="M14" s="37" t="s">
        <v>122</v>
      </c>
      <c r="N14" s="37" t="s">
        <v>122</v>
      </c>
    </row>
    <row r="16" spans="2:14" customFormat="1" ht="15"/>
    <row r="17" spans="2:14" customFormat="1" ht="36.75" customHeight="1">
      <c r="B17" s="156" t="s">
        <v>223</v>
      </c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</row>
  </sheetData>
  <mergeCells count="17">
    <mergeCell ref="B17:N17"/>
    <mergeCell ref="B3:D3"/>
    <mergeCell ref="L5:L7"/>
    <mergeCell ref="M5:M7"/>
    <mergeCell ref="N5:N7"/>
    <mergeCell ref="B14:I14"/>
    <mergeCell ref="I5:I7"/>
    <mergeCell ref="J5:J7"/>
    <mergeCell ref="K5:K7"/>
    <mergeCell ref="B7:E7"/>
    <mergeCell ref="G5:G7"/>
    <mergeCell ref="H5:H7"/>
    <mergeCell ref="F5:F7"/>
    <mergeCell ref="B5:B6"/>
    <mergeCell ref="C5:C6"/>
    <mergeCell ref="D5:D6"/>
    <mergeCell ref="E5:E6"/>
  </mergeCells>
  <pageMargins left="0.7" right="0.7" top="0.75" bottom="0.75" header="0.3" footer="0.3"/>
  <pageSetup paperSize="9" scale="4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"/>
  <sheetViews>
    <sheetView topLeftCell="A4" zoomScaleNormal="100" workbookViewId="0">
      <selection activeCell="E27" sqref="E27"/>
    </sheetView>
  </sheetViews>
  <sheetFormatPr defaultRowHeight="11.25"/>
  <cols>
    <col min="1" max="1" width="9.140625" style="1"/>
    <col min="2" max="2" width="3" style="1" bestFit="1" customWidth="1"/>
    <col min="3" max="3" width="22.140625" style="1" customWidth="1"/>
    <col min="4" max="4" width="46.5703125" style="1" customWidth="1"/>
    <col min="5" max="5" width="9.140625" style="1"/>
    <col min="6" max="6" width="9.28515625" style="1" bestFit="1" customWidth="1"/>
    <col min="7" max="7" width="14" style="1" customWidth="1"/>
    <col min="8" max="8" width="11.7109375" style="1" customWidth="1"/>
    <col min="9" max="9" width="14.85546875" style="1" customWidth="1"/>
    <col min="10" max="10" width="9.28515625" style="1" bestFit="1" customWidth="1"/>
    <col min="11" max="11" width="17.28515625" style="1" customWidth="1"/>
    <col min="12" max="12" width="16.42578125" style="1" customWidth="1"/>
    <col min="13" max="13" width="11.85546875" style="1" customWidth="1"/>
    <col min="14" max="14" width="11.7109375" style="1" customWidth="1"/>
    <col min="15" max="15" width="22.8554687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196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9.75" customHeight="1">
      <c r="B7" s="157" t="s">
        <v>124</v>
      </c>
      <c r="C7" s="157"/>
      <c r="D7" s="157"/>
      <c r="E7" s="157"/>
      <c r="F7" s="157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144" customHeight="1">
      <c r="B9" s="12">
        <v>1</v>
      </c>
      <c r="C9" s="6" t="s">
        <v>20</v>
      </c>
      <c r="D9" s="6" t="s">
        <v>21</v>
      </c>
      <c r="E9" s="11"/>
      <c r="F9" s="77">
        <v>2</v>
      </c>
      <c r="G9" s="78" t="s">
        <v>138</v>
      </c>
      <c r="H9" s="78"/>
      <c r="I9" s="87"/>
      <c r="J9" s="88"/>
      <c r="K9" s="87"/>
      <c r="L9" s="82"/>
      <c r="M9" s="82"/>
      <c r="N9" s="82"/>
      <c r="O9" s="82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1" spans="2:15" customFormat="1" ht="15"/>
    <row r="12" spans="2:15" customFormat="1" ht="33.75" customHeight="1">
      <c r="B12" s="156" t="s">
        <v>225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</row>
  </sheetData>
  <mergeCells count="18">
    <mergeCell ref="B10:J10"/>
    <mergeCell ref="F5:F6"/>
    <mergeCell ref="B12:O12"/>
    <mergeCell ref="B3:D3"/>
    <mergeCell ref="L5:L7"/>
    <mergeCell ref="M5:M7"/>
    <mergeCell ref="N5:N7"/>
    <mergeCell ref="O5:O7"/>
    <mergeCell ref="I5:I7"/>
    <mergeCell ref="J5:J7"/>
    <mergeCell ref="K5:K7"/>
    <mergeCell ref="B7:F7"/>
    <mergeCell ref="H5:H7"/>
    <mergeCell ref="G5:G7"/>
    <mergeCell ref="B5:B6"/>
    <mergeCell ref="C5:C6"/>
    <mergeCell ref="D5:D6"/>
    <mergeCell ref="E5:E6"/>
  </mergeCells>
  <pageMargins left="0.7" right="0.7" top="0.75" bottom="0.75" header="0.3" footer="0.3"/>
  <pageSetup paperSize="9" scale="38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4"/>
  <sheetViews>
    <sheetView view="pageBreakPreview" zoomScaleNormal="100" zoomScaleSheetLayoutView="100" workbookViewId="0">
      <selection activeCell="H10" sqref="H10"/>
    </sheetView>
  </sheetViews>
  <sheetFormatPr defaultRowHeight="11.25"/>
  <cols>
    <col min="1" max="1" width="9.140625" style="1"/>
    <col min="2" max="2" width="3" style="1" bestFit="1" customWidth="1"/>
    <col min="3" max="3" width="18.28515625" style="1" customWidth="1"/>
    <col min="4" max="4" width="39.85546875" style="1" customWidth="1"/>
    <col min="5" max="5" width="8.28515625" style="1" bestFit="1" customWidth="1"/>
    <col min="6" max="6" width="4" style="1" bestFit="1" customWidth="1"/>
    <col min="7" max="7" width="14.5703125" style="1" customWidth="1"/>
    <col min="8" max="8" width="16.7109375" style="1" customWidth="1"/>
    <col min="9" max="9" width="16" style="1" customWidth="1"/>
    <col min="10" max="10" width="9" style="1" bestFit="1" customWidth="1"/>
    <col min="11" max="11" width="17.7109375" style="1" customWidth="1"/>
    <col min="12" max="12" width="15.140625" style="1" customWidth="1"/>
    <col min="13" max="13" width="12.28515625" style="1" bestFit="1" customWidth="1"/>
    <col min="14" max="14" width="14" style="1" customWidth="1"/>
    <col min="15" max="15" width="23.2851562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104" t="s">
        <v>190</v>
      </c>
      <c r="C3" s="104"/>
      <c r="D3" s="104"/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2.75" customHeight="1">
      <c r="B7" s="157" t="s">
        <v>124</v>
      </c>
      <c r="C7" s="157"/>
      <c r="D7" s="157"/>
      <c r="E7" s="157"/>
      <c r="F7" s="157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ht="86.25" customHeight="1">
      <c r="B9" s="12">
        <v>1</v>
      </c>
      <c r="C9" s="6" t="s">
        <v>232</v>
      </c>
      <c r="D9" s="6" t="s">
        <v>234</v>
      </c>
      <c r="E9" s="11"/>
      <c r="F9" s="77">
        <v>3</v>
      </c>
      <c r="G9" s="78" t="s">
        <v>138</v>
      </c>
      <c r="H9" s="78"/>
      <c r="I9" s="78"/>
      <c r="J9" s="78"/>
      <c r="K9" s="87"/>
      <c r="L9" s="88"/>
      <c r="M9" s="87"/>
      <c r="N9" s="82"/>
      <c r="O9" s="82"/>
    </row>
    <row r="10" spans="2:15" ht="67.5">
      <c r="B10" s="12">
        <v>2</v>
      </c>
      <c r="C10" s="6" t="s">
        <v>233</v>
      </c>
      <c r="D10" s="6" t="s">
        <v>234</v>
      </c>
      <c r="E10" s="11"/>
      <c r="F10" s="77">
        <v>5</v>
      </c>
      <c r="G10" s="78" t="s">
        <v>138</v>
      </c>
      <c r="H10" s="78"/>
      <c r="I10" s="78"/>
      <c r="J10" s="78"/>
      <c r="K10" s="87"/>
      <c r="L10" s="88"/>
      <c r="M10" s="87"/>
      <c r="N10" s="82"/>
      <c r="O10" s="82"/>
    </row>
    <row r="11" spans="2:15" ht="15">
      <c r="B11" s="100" t="s">
        <v>121</v>
      </c>
      <c r="C11" s="101"/>
      <c r="D11" s="101"/>
      <c r="E11" s="101"/>
      <c r="F11" s="101"/>
      <c r="G11" s="101"/>
      <c r="H11" s="101"/>
      <c r="I11" s="101"/>
      <c r="J11" s="102"/>
      <c r="K11" s="35"/>
      <c r="L11" s="35"/>
      <c r="M11" s="37" t="s">
        <v>122</v>
      </c>
      <c r="N11" s="37" t="s">
        <v>122</v>
      </c>
      <c r="O11" s="37" t="s">
        <v>122</v>
      </c>
    </row>
    <row r="13" spans="2:15" customFormat="1" ht="15"/>
    <row r="14" spans="2:15" customFormat="1" ht="36" customHeight="1">
      <c r="B14" s="156" t="s">
        <v>224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</row>
  </sheetData>
  <mergeCells count="18">
    <mergeCell ref="D5:D6"/>
    <mergeCell ref="E5:E6"/>
    <mergeCell ref="F5:F6"/>
    <mergeCell ref="B14:O14"/>
    <mergeCell ref="B3:D3"/>
    <mergeCell ref="N5:N7"/>
    <mergeCell ref="O5:O7"/>
    <mergeCell ref="B11:J11"/>
    <mergeCell ref="K5:K7"/>
    <mergeCell ref="L5:L7"/>
    <mergeCell ref="M5:M7"/>
    <mergeCell ref="B7:F7"/>
    <mergeCell ref="I5:I7"/>
    <mergeCell ref="J5:J7"/>
    <mergeCell ref="G5:G7"/>
    <mergeCell ref="H5:H7"/>
    <mergeCell ref="B5:B6"/>
    <mergeCell ref="C5:C6"/>
  </mergeCells>
  <pageMargins left="0.7" right="0.7" top="0.75" bottom="0.75" header="0.3" footer="0.3"/>
  <pageSetup paperSize="9" scale="39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0"/>
  <sheetViews>
    <sheetView view="pageBreakPreview" topLeftCell="A4" zoomScaleNormal="100" zoomScaleSheetLayoutView="100" workbookViewId="0">
      <selection activeCell="B20" sqref="B20:N20"/>
    </sheetView>
  </sheetViews>
  <sheetFormatPr defaultRowHeight="11.25"/>
  <cols>
    <col min="1" max="1" width="9.140625" style="1"/>
    <col min="2" max="2" width="3" style="1" bestFit="1" customWidth="1"/>
    <col min="3" max="3" width="15.5703125" style="1" customWidth="1"/>
    <col min="4" max="4" width="54.28515625" style="1" bestFit="1" customWidth="1"/>
    <col min="5" max="5" width="4" style="1" bestFit="1" customWidth="1"/>
    <col min="6" max="6" width="16.28515625" style="1" customWidth="1"/>
    <col min="7" max="7" width="13.7109375" style="1" customWidth="1"/>
    <col min="8" max="8" width="18.5703125" style="1" customWidth="1"/>
    <col min="9" max="9" width="12.28515625" style="1" bestFit="1" customWidth="1"/>
    <col min="10" max="10" width="15.85546875" style="1" customWidth="1"/>
    <col min="11" max="11" width="16.42578125" style="1" customWidth="1"/>
    <col min="12" max="12" width="12.5703125" style="1" customWidth="1"/>
    <col min="13" max="13" width="13.42578125" style="1" customWidth="1"/>
    <col min="14" max="14" width="23.5703125" style="1" customWidth="1"/>
    <col min="15" max="16384" width="9.140625" style="1"/>
  </cols>
  <sheetData>
    <row r="1" spans="2:14" ht="15.75">
      <c r="B1" s="72" t="s">
        <v>222</v>
      </c>
    </row>
    <row r="3" spans="2:14" s="44" customFormat="1" ht="15">
      <c r="B3" s="104" t="s">
        <v>191</v>
      </c>
      <c r="C3" s="104"/>
      <c r="D3" s="104"/>
    </row>
    <row r="5" spans="2:14" ht="24" customHeight="1">
      <c r="B5" s="93" t="s">
        <v>0</v>
      </c>
      <c r="C5" s="93" t="s">
        <v>1</v>
      </c>
      <c r="D5" s="95" t="s">
        <v>2</v>
      </c>
      <c r="E5" s="97" t="s">
        <v>4</v>
      </c>
      <c r="F5" s="92" t="s">
        <v>125</v>
      </c>
      <c r="G5" s="92" t="s">
        <v>126</v>
      </c>
      <c r="H5" s="114" t="s">
        <v>133</v>
      </c>
      <c r="I5" s="92" t="s">
        <v>127</v>
      </c>
      <c r="J5" s="115" t="s">
        <v>128</v>
      </c>
      <c r="K5" s="92" t="s">
        <v>129</v>
      </c>
      <c r="L5" s="92" t="s">
        <v>130</v>
      </c>
      <c r="M5" s="92" t="s">
        <v>131</v>
      </c>
      <c r="N5" s="92" t="s">
        <v>132</v>
      </c>
    </row>
    <row r="6" spans="2:14" s="8" customFormat="1" ht="15.75" customHeight="1">
      <c r="B6" s="94"/>
      <c r="C6" s="94"/>
      <c r="D6" s="96"/>
      <c r="E6" s="98"/>
      <c r="F6" s="92"/>
      <c r="G6" s="92"/>
      <c r="H6" s="114"/>
      <c r="I6" s="92"/>
      <c r="J6" s="115"/>
      <c r="K6" s="92"/>
      <c r="L6" s="92"/>
      <c r="M6" s="92"/>
      <c r="N6" s="92"/>
    </row>
    <row r="7" spans="2:14" s="8" customFormat="1" ht="13.5" customHeight="1">
      <c r="B7" s="157" t="s">
        <v>124</v>
      </c>
      <c r="C7" s="157"/>
      <c r="D7" s="157"/>
      <c r="E7" s="157"/>
      <c r="F7" s="92"/>
      <c r="G7" s="92"/>
      <c r="H7" s="114"/>
      <c r="I7" s="92"/>
      <c r="J7" s="115"/>
      <c r="K7" s="92"/>
      <c r="L7" s="92"/>
      <c r="M7" s="92"/>
      <c r="N7" s="92"/>
    </row>
    <row r="8" spans="2:14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</row>
    <row r="9" spans="2:14" ht="54.75" customHeight="1">
      <c r="B9" s="12">
        <v>1</v>
      </c>
      <c r="C9" s="6" t="s">
        <v>22</v>
      </c>
      <c r="D9" s="6" t="s">
        <v>23</v>
      </c>
      <c r="E9" s="77">
        <v>40</v>
      </c>
      <c r="F9" s="78" t="s">
        <v>138</v>
      </c>
      <c r="G9" s="78"/>
      <c r="H9" s="78"/>
      <c r="I9" s="87"/>
      <c r="J9" s="88"/>
      <c r="K9" s="87"/>
      <c r="L9" s="82"/>
      <c r="M9" s="82"/>
      <c r="N9" s="82"/>
    </row>
    <row r="10" spans="2:14" ht="54.75" customHeight="1">
      <c r="B10" s="12">
        <v>2</v>
      </c>
      <c r="C10" s="6" t="s">
        <v>186</v>
      </c>
      <c r="D10" s="10" t="s">
        <v>23</v>
      </c>
      <c r="E10" s="77">
        <v>45</v>
      </c>
      <c r="F10" s="78" t="s">
        <v>138</v>
      </c>
      <c r="G10" s="78"/>
      <c r="H10" s="78"/>
      <c r="I10" s="87"/>
      <c r="J10" s="88"/>
      <c r="K10" s="87"/>
      <c r="L10" s="82"/>
      <c r="M10" s="82"/>
      <c r="N10" s="82"/>
    </row>
    <row r="11" spans="2:14" ht="65.25" customHeight="1">
      <c r="B11" s="12">
        <v>3</v>
      </c>
      <c r="C11" s="6" t="s">
        <v>24</v>
      </c>
      <c r="D11" s="6" t="s">
        <v>25</v>
      </c>
      <c r="E11" s="77">
        <v>50</v>
      </c>
      <c r="F11" s="78" t="s">
        <v>138</v>
      </c>
      <c r="G11" s="78"/>
      <c r="H11" s="78"/>
      <c r="I11" s="87"/>
      <c r="J11" s="88"/>
      <c r="K11" s="87"/>
      <c r="L11" s="82"/>
      <c r="M11" s="82"/>
      <c r="N11" s="82"/>
    </row>
    <row r="12" spans="2:14" ht="65.25" customHeight="1">
      <c r="B12" s="12">
        <v>4</v>
      </c>
      <c r="C12" s="6" t="s">
        <v>26</v>
      </c>
      <c r="D12" s="6" t="s">
        <v>25</v>
      </c>
      <c r="E12" s="77">
        <v>50</v>
      </c>
      <c r="F12" s="78" t="s">
        <v>138</v>
      </c>
      <c r="G12" s="78"/>
      <c r="H12" s="78"/>
      <c r="I12" s="87"/>
      <c r="J12" s="88"/>
      <c r="K12" s="87"/>
      <c r="L12" s="82"/>
      <c r="M12" s="82"/>
      <c r="N12" s="82"/>
    </row>
    <row r="13" spans="2:14" ht="27.75" customHeight="1">
      <c r="B13" s="12">
        <v>5</v>
      </c>
      <c r="C13" s="6" t="s">
        <v>27</v>
      </c>
      <c r="D13" s="6" t="s">
        <v>28</v>
      </c>
      <c r="E13" s="77">
        <v>35</v>
      </c>
      <c r="F13" s="78" t="s">
        <v>138</v>
      </c>
      <c r="G13" s="78"/>
      <c r="H13" s="78"/>
      <c r="I13" s="87"/>
      <c r="J13" s="88"/>
      <c r="K13" s="87"/>
      <c r="L13" s="82"/>
      <c r="M13" s="82"/>
      <c r="N13" s="82"/>
    </row>
    <row r="14" spans="2:14" ht="45">
      <c r="B14" s="12">
        <v>6</v>
      </c>
      <c r="C14" s="6" t="s">
        <v>29</v>
      </c>
      <c r="D14" s="6" t="s">
        <v>30</v>
      </c>
      <c r="E14" s="77">
        <v>35</v>
      </c>
      <c r="F14" s="78" t="s">
        <v>138</v>
      </c>
      <c r="G14" s="78"/>
      <c r="H14" s="78"/>
      <c r="I14" s="87"/>
      <c r="J14" s="88"/>
      <c r="K14" s="87"/>
      <c r="L14" s="82"/>
      <c r="M14" s="82"/>
      <c r="N14" s="82"/>
    </row>
    <row r="15" spans="2:14" ht="26.25" customHeight="1">
      <c r="B15" s="12">
        <v>7</v>
      </c>
      <c r="C15" s="6" t="s">
        <v>185</v>
      </c>
      <c r="D15" s="6" t="s">
        <v>197</v>
      </c>
      <c r="E15" s="77">
        <v>35</v>
      </c>
      <c r="F15" s="78" t="s">
        <v>138</v>
      </c>
      <c r="G15" s="78"/>
      <c r="H15" s="78"/>
      <c r="I15" s="87"/>
      <c r="J15" s="88"/>
      <c r="K15" s="87"/>
      <c r="L15" s="82"/>
      <c r="M15" s="82"/>
      <c r="N15" s="82"/>
    </row>
    <row r="16" spans="2:14" ht="56.25">
      <c r="B16" s="12">
        <v>8</v>
      </c>
      <c r="C16" s="6" t="s">
        <v>235</v>
      </c>
      <c r="D16" s="6" t="s">
        <v>199</v>
      </c>
      <c r="E16" s="77">
        <v>3</v>
      </c>
      <c r="F16" s="78" t="s">
        <v>138</v>
      </c>
      <c r="G16" s="78"/>
      <c r="H16" s="78"/>
      <c r="I16" s="87"/>
      <c r="J16" s="88"/>
      <c r="K16" s="87"/>
      <c r="L16" s="82"/>
      <c r="M16" s="82"/>
      <c r="N16" s="82"/>
    </row>
    <row r="17" spans="2:14" ht="15">
      <c r="B17" s="100" t="s">
        <v>121</v>
      </c>
      <c r="C17" s="101"/>
      <c r="D17" s="101"/>
      <c r="E17" s="101"/>
      <c r="F17" s="101"/>
      <c r="G17" s="101"/>
      <c r="H17" s="101"/>
      <c r="I17" s="102"/>
      <c r="J17" s="35"/>
      <c r="K17" s="35"/>
      <c r="L17" s="37" t="s">
        <v>122</v>
      </c>
      <c r="M17" s="37" t="s">
        <v>122</v>
      </c>
      <c r="N17" s="37" t="s">
        <v>122</v>
      </c>
    </row>
    <row r="19" spans="2:14" customFormat="1" ht="15"/>
    <row r="20" spans="2:14" customFormat="1" ht="48" customHeight="1">
      <c r="B20" s="158" t="s">
        <v>223</v>
      </c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</row>
  </sheetData>
  <mergeCells count="17">
    <mergeCell ref="B20:N20"/>
    <mergeCell ref="B3:D3"/>
    <mergeCell ref="L5:L7"/>
    <mergeCell ref="M5:M7"/>
    <mergeCell ref="N5:N7"/>
    <mergeCell ref="B17:I17"/>
    <mergeCell ref="I5:I7"/>
    <mergeCell ref="J5:J7"/>
    <mergeCell ref="K5:K7"/>
    <mergeCell ref="B7:E7"/>
    <mergeCell ref="G5:G7"/>
    <mergeCell ref="H5:H7"/>
    <mergeCell ref="F5:F7"/>
    <mergeCell ref="B5:B6"/>
    <mergeCell ref="C5:C6"/>
    <mergeCell ref="D5:D6"/>
    <mergeCell ref="E5:E6"/>
  </mergeCells>
  <pageMargins left="0.7" right="0.7" top="0.75" bottom="0.75" header="0.3" footer="0.3"/>
  <pageSetup paperSize="9" scale="38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12"/>
  <sheetViews>
    <sheetView zoomScaleNormal="100" zoomScaleSheetLayoutView="110" workbookViewId="0">
      <selection activeCell="R12" sqref="R12"/>
    </sheetView>
  </sheetViews>
  <sheetFormatPr defaultRowHeight="11.25"/>
  <cols>
    <col min="1" max="1" width="9.140625" style="1"/>
    <col min="2" max="2" width="3" style="1" bestFit="1" customWidth="1"/>
    <col min="3" max="3" width="9.140625" style="1"/>
    <col min="4" max="4" width="28.28515625" style="1" customWidth="1"/>
    <col min="5" max="5" width="9.140625" style="1"/>
    <col min="6" max="6" width="9.28515625" style="1" bestFit="1" customWidth="1"/>
    <col min="7" max="7" width="14.28515625" style="1" customWidth="1"/>
    <col min="8" max="8" width="13.7109375" style="1" customWidth="1"/>
    <col min="9" max="9" width="13.85546875" style="1" customWidth="1"/>
    <col min="10" max="10" width="9.28515625" style="1" bestFit="1" customWidth="1"/>
    <col min="11" max="11" width="15.28515625" style="1" customWidth="1"/>
    <col min="12" max="12" width="16.42578125" style="1" customWidth="1"/>
    <col min="13" max="13" width="14.140625" style="1" customWidth="1"/>
    <col min="14" max="14" width="15.42578125" style="1" customWidth="1"/>
    <col min="15" max="15" width="22.5703125" style="1" customWidth="1"/>
    <col min="16" max="16384" width="9.140625" style="1"/>
  </cols>
  <sheetData>
    <row r="1" spans="2:15" ht="15.75">
      <c r="B1" s="72" t="s">
        <v>222</v>
      </c>
    </row>
    <row r="3" spans="2:15" s="44" customFormat="1" ht="15">
      <c r="B3" s="44" t="s">
        <v>192</v>
      </c>
    </row>
    <row r="5" spans="2:15" ht="24" customHeight="1">
      <c r="B5" s="93" t="s">
        <v>0</v>
      </c>
      <c r="C5" s="93" t="s">
        <v>1</v>
      </c>
      <c r="D5" s="95" t="s">
        <v>2</v>
      </c>
      <c r="E5" s="93" t="s">
        <v>3</v>
      </c>
      <c r="F5" s="97" t="s">
        <v>4</v>
      </c>
      <c r="G5" s="92" t="s">
        <v>125</v>
      </c>
      <c r="H5" s="92" t="s">
        <v>126</v>
      </c>
      <c r="I5" s="114" t="s">
        <v>133</v>
      </c>
      <c r="J5" s="92" t="s">
        <v>127</v>
      </c>
      <c r="K5" s="115" t="s">
        <v>128</v>
      </c>
      <c r="L5" s="92" t="s">
        <v>129</v>
      </c>
      <c r="M5" s="92" t="s">
        <v>130</v>
      </c>
      <c r="N5" s="92" t="s">
        <v>131</v>
      </c>
      <c r="O5" s="92" t="s">
        <v>132</v>
      </c>
    </row>
    <row r="6" spans="2:15" s="8" customFormat="1" ht="15.75" customHeight="1">
      <c r="B6" s="94"/>
      <c r="C6" s="94"/>
      <c r="D6" s="96"/>
      <c r="E6" s="94"/>
      <c r="F6" s="98"/>
      <c r="G6" s="92"/>
      <c r="H6" s="92"/>
      <c r="I6" s="114"/>
      <c r="J6" s="92"/>
      <c r="K6" s="115"/>
      <c r="L6" s="92"/>
      <c r="M6" s="92"/>
      <c r="N6" s="92"/>
      <c r="O6" s="92"/>
    </row>
    <row r="7" spans="2:15" s="8" customFormat="1" ht="13.5" customHeight="1">
      <c r="B7" s="157" t="s">
        <v>124</v>
      </c>
      <c r="C7" s="157"/>
      <c r="D7" s="157"/>
      <c r="E7" s="157"/>
      <c r="F7" s="157"/>
      <c r="G7" s="92"/>
      <c r="H7" s="92"/>
      <c r="I7" s="114"/>
      <c r="J7" s="92"/>
      <c r="K7" s="115"/>
      <c r="L7" s="92"/>
      <c r="M7" s="92"/>
      <c r="N7" s="92"/>
      <c r="O7" s="92"/>
    </row>
    <row r="8" spans="2:15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3">
        <v>6</v>
      </c>
      <c r="H8" s="43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  <c r="O8" s="41">
        <v>14</v>
      </c>
    </row>
    <row r="9" spans="2:15" s="13" customFormat="1" ht="303.75" customHeight="1">
      <c r="B9" s="12">
        <v>1</v>
      </c>
      <c r="C9" s="10" t="s">
        <v>162</v>
      </c>
      <c r="D9" s="10" t="s">
        <v>31</v>
      </c>
      <c r="E9" s="14"/>
      <c r="F9" s="77">
        <v>2</v>
      </c>
      <c r="G9" s="79" t="s">
        <v>138</v>
      </c>
      <c r="H9" s="79"/>
      <c r="I9" s="79"/>
      <c r="J9" s="79"/>
      <c r="K9" s="80"/>
      <c r="L9" s="88"/>
      <c r="M9" s="80"/>
      <c r="N9" s="86"/>
      <c r="O9" s="86"/>
    </row>
    <row r="10" spans="2:15" ht="15">
      <c r="B10" s="100" t="s">
        <v>121</v>
      </c>
      <c r="C10" s="101"/>
      <c r="D10" s="101"/>
      <c r="E10" s="101"/>
      <c r="F10" s="101"/>
      <c r="G10" s="101"/>
      <c r="H10" s="101"/>
      <c r="I10" s="101"/>
      <c r="J10" s="102"/>
      <c r="K10" s="35"/>
      <c r="L10" s="37"/>
      <c r="M10" s="37" t="s">
        <v>122</v>
      </c>
      <c r="N10" s="37" t="s">
        <v>122</v>
      </c>
      <c r="O10" s="37" t="s">
        <v>122</v>
      </c>
    </row>
    <row r="11" spans="2:15" customFormat="1" ht="15"/>
    <row r="12" spans="2:15" customFormat="1" ht="30" customHeight="1">
      <c r="B12" s="156" t="s">
        <v>224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</row>
  </sheetData>
  <mergeCells count="17">
    <mergeCell ref="D5:D6"/>
    <mergeCell ref="E5:E6"/>
    <mergeCell ref="F5:F6"/>
    <mergeCell ref="B10:J10"/>
    <mergeCell ref="B12:O12"/>
    <mergeCell ref="N5:N7"/>
    <mergeCell ref="O5:O7"/>
    <mergeCell ref="K5:K7"/>
    <mergeCell ref="L5:L7"/>
    <mergeCell ref="M5:M7"/>
    <mergeCell ref="B7:F7"/>
    <mergeCell ref="G5:G7"/>
    <mergeCell ref="H5:H7"/>
    <mergeCell ref="I5:I7"/>
    <mergeCell ref="J5:J7"/>
    <mergeCell ref="B5:B6"/>
    <mergeCell ref="C5:C6"/>
  </mergeCells>
  <pageMargins left="0.7" right="0.7" top="0.75" bottom="0.75" header="0.3" footer="0.3"/>
  <pageSetup paperSize="9" scale="43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2"/>
  <sheetViews>
    <sheetView view="pageBreakPreview" zoomScaleNormal="100" zoomScaleSheetLayoutView="100" workbookViewId="0">
      <selection activeCell="H13" sqref="H13"/>
    </sheetView>
  </sheetViews>
  <sheetFormatPr defaultRowHeight="11.25"/>
  <cols>
    <col min="1" max="1" width="9.140625" style="1"/>
    <col min="2" max="2" width="3" style="1" bestFit="1" customWidth="1"/>
    <col min="3" max="3" width="11.7109375" style="1" customWidth="1"/>
    <col min="4" max="4" width="17.28515625" style="1" customWidth="1"/>
    <col min="5" max="5" width="4" style="1" bestFit="1" customWidth="1"/>
    <col min="6" max="6" width="15.42578125" style="1" customWidth="1"/>
    <col min="7" max="7" width="12.140625" style="1" customWidth="1"/>
    <col min="8" max="8" width="16.140625" style="1" customWidth="1"/>
    <col min="9" max="9" width="13.140625" style="1" customWidth="1"/>
    <col min="10" max="10" width="14.140625" style="1" customWidth="1"/>
    <col min="11" max="11" width="17.85546875" style="1" customWidth="1"/>
    <col min="12" max="12" width="14.85546875" style="1" customWidth="1"/>
    <col min="13" max="13" width="13.42578125" style="1" customWidth="1"/>
    <col min="14" max="14" width="22.28515625" style="1" customWidth="1"/>
    <col min="15" max="16384" width="9.140625" style="1"/>
  </cols>
  <sheetData>
    <row r="1" spans="2:14" ht="15.75">
      <c r="B1" s="72" t="s">
        <v>222</v>
      </c>
    </row>
    <row r="3" spans="2:14" s="44" customFormat="1" ht="15">
      <c r="B3" s="44" t="s">
        <v>193</v>
      </c>
    </row>
    <row r="5" spans="2:14" ht="24" customHeight="1">
      <c r="B5" s="93" t="s">
        <v>0</v>
      </c>
      <c r="C5" s="93" t="s">
        <v>1</v>
      </c>
      <c r="D5" s="95" t="s">
        <v>2</v>
      </c>
      <c r="E5" s="97" t="s">
        <v>4</v>
      </c>
      <c r="F5" s="92" t="s">
        <v>125</v>
      </c>
      <c r="G5" s="92" t="s">
        <v>126</v>
      </c>
      <c r="H5" s="114" t="s">
        <v>133</v>
      </c>
      <c r="I5" s="92" t="s">
        <v>127</v>
      </c>
      <c r="J5" s="115" t="s">
        <v>128</v>
      </c>
      <c r="K5" s="92" t="s">
        <v>129</v>
      </c>
      <c r="L5" s="92" t="s">
        <v>130</v>
      </c>
      <c r="M5" s="92" t="s">
        <v>131</v>
      </c>
      <c r="N5" s="92" t="s">
        <v>132</v>
      </c>
    </row>
    <row r="6" spans="2:14" s="8" customFormat="1" ht="15.75" customHeight="1">
      <c r="B6" s="94"/>
      <c r="C6" s="94"/>
      <c r="D6" s="96"/>
      <c r="E6" s="98"/>
      <c r="F6" s="92"/>
      <c r="G6" s="92"/>
      <c r="H6" s="114"/>
      <c r="I6" s="92"/>
      <c r="J6" s="115"/>
      <c r="K6" s="92"/>
      <c r="L6" s="92"/>
      <c r="M6" s="92"/>
      <c r="N6" s="92"/>
    </row>
    <row r="7" spans="2:14" s="8" customFormat="1" ht="10.5" customHeight="1">
      <c r="B7" s="157" t="s">
        <v>124</v>
      </c>
      <c r="C7" s="157"/>
      <c r="D7" s="157"/>
      <c r="E7" s="157"/>
      <c r="F7" s="92"/>
      <c r="G7" s="92"/>
      <c r="H7" s="114"/>
      <c r="I7" s="92"/>
      <c r="J7" s="115"/>
      <c r="K7" s="92"/>
      <c r="L7" s="92"/>
      <c r="M7" s="92"/>
      <c r="N7" s="92"/>
    </row>
    <row r="8" spans="2:14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</row>
    <row r="9" spans="2:14" ht="78.75">
      <c r="B9" s="12">
        <v>1</v>
      </c>
      <c r="C9" s="6" t="s">
        <v>163</v>
      </c>
      <c r="D9" s="6" t="s">
        <v>198</v>
      </c>
      <c r="E9" s="77">
        <v>60</v>
      </c>
      <c r="F9" s="79" t="s">
        <v>138</v>
      </c>
      <c r="G9" s="79"/>
      <c r="H9" s="79"/>
      <c r="I9" s="80"/>
      <c r="J9" s="81"/>
      <c r="K9" s="80"/>
      <c r="L9" s="86"/>
      <c r="M9" s="86"/>
      <c r="N9" s="86"/>
    </row>
    <row r="10" spans="2:14" ht="15">
      <c r="B10" s="100" t="s">
        <v>121</v>
      </c>
      <c r="C10" s="101"/>
      <c r="D10" s="101"/>
      <c r="E10" s="101"/>
      <c r="F10" s="101"/>
      <c r="G10" s="101"/>
      <c r="H10" s="101"/>
      <c r="I10" s="102"/>
      <c r="J10" s="35"/>
      <c r="K10" s="35"/>
      <c r="L10" s="37" t="s">
        <v>122</v>
      </c>
      <c r="M10" s="37" t="s">
        <v>122</v>
      </c>
      <c r="N10" s="37" t="s">
        <v>122</v>
      </c>
    </row>
    <row r="11" spans="2:14" customFormat="1" ht="15"/>
    <row r="12" spans="2:14" customFormat="1" ht="43.5" customHeight="1">
      <c r="B12" s="156" t="s">
        <v>223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</sheetData>
  <mergeCells count="16">
    <mergeCell ref="B12:N12"/>
    <mergeCell ref="L5:L7"/>
    <mergeCell ref="M5:M7"/>
    <mergeCell ref="N5:N7"/>
    <mergeCell ref="I5:I7"/>
    <mergeCell ref="J5:J7"/>
    <mergeCell ref="K5:K7"/>
    <mergeCell ref="B7:E7"/>
    <mergeCell ref="H5:H7"/>
    <mergeCell ref="F5:F7"/>
    <mergeCell ref="G5:G7"/>
    <mergeCell ref="B5:B6"/>
    <mergeCell ref="C5:C6"/>
    <mergeCell ref="D5:D6"/>
    <mergeCell ref="E5:E6"/>
    <mergeCell ref="B10:I10"/>
  </mergeCells>
  <pageMargins left="0.7" right="0.7" top="0.75" bottom="0.75" header="0.3" footer="0.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12"/>
  <sheetViews>
    <sheetView view="pageBreakPreview" zoomScaleNormal="100" zoomScaleSheetLayoutView="100" workbookViewId="0">
      <selection activeCell="L11" sqref="L11"/>
    </sheetView>
  </sheetViews>
  <sheetFormatPr defaultRowHeight="11.25"/>
  <cols>
    <col min="1" max="1" width="9.140625" style="1"/>
    <col min="2" max="2" width="3" style="1" bestFit="1" customWidth="1"/>
    <col min="3" max="3" width="11.7109375" style="1" customWidth="1"/>
    <col min="4" max="4" width="17.28515625" style="1" customWidth="1"/>
    <col min="5" max="5" width="4" style="1" bestFit="1" customWidth="1"/>
    <col min="6" max="6" width="15.42578125" style="1" customWidth="1"/>
    <col min="7" max="7" width="12.140625" style="1" customWidth="1"/>
    <col min="8" max="8" width="16.140625" style="1" customWidth="1"/>
    <col min="9" max="9" width="13.140625" style="1" customWidth="1"/>
    <col min="10" max="10" width="14.140625" style="1" customWidth="1"/>
    <col min="11" max="11" width="17.85546875" style="1" customWidth="1"/>
    <col min="12" max="12" width="14.85546875" style="1" customWidth="1"/>
    <col min="13" max="13" width="13.42578125" style="1" customWidth="1"/>
    <col min="14" max="14" width="22.28515625" style="1" customWidth="1"/>
    <col min="15" max="16384" width="9.140625" style="1"/>
  </cols>
  <sheetData>
    <row r="1" spans="2:14" ht="15.75">
      <c r="B1" s="72" t="s">
        <v>222</v>
      </c>
    </row>
    <row r="3" spans="2:14" s="44" customFormat="1" ht="15">
      <c r="B3" s="44" t="s">
        <v>219</v>
      </c>
    </row>
    <row r="5" spans="2:14" ht="24" customHeight="1">
      <c r="B5" s="93" t="s">
        <v>0</v>
      </c>
      <c r="C5" s="93" t="s">
        <v>1</v>
      </c>
      <c r="D5" s="95" t="s">
        <v>2</v>
      </c>
      <c r="E5" s="97" t="s">
        <v>4</v>
      </c>
      <c r="F5" s="92" t="s">
        <v>125</v>
      </c>
      <c r="G5" s="92" t="s">
        <v>126</v>
      </c>
      <c r="H5" s="114" t="s">
        <v>133</v>
      </c>
      <c r="I5" s="92" t="s">
        <v>127</v>
      </c>
      <c r="J5" s="115" t="s">
        <v>128</v>
      </c>
      <c r="K5" s="92" t="s">
        <v>129</v>
      </c>
      <c r="L5" s="92" t="s">
        <v>130</v>
      </c>
      <c r="M5" s="92" t="s">
        <v>131</v>
      </c>
      <c r="N5" s="92" t="s">
        <v>132</v>
      </c>
    </row>
    <row r="6" spans="2:14" s="8" customFormat="1" ht="15.75" customHeight="1">
      <c r="B6" s="94"/>
      <c r="C6" s="94"/>
      <c r="D6" s="96"/>
      <c r="E6" s="98"/>
      <c r="F6" s="92"/>
      <c r="G6" s="92"/>
      <c r="H6" s="114"/>
      <c r="I6" s="92"/>
      <c r="J6" s="115"/>
      <c r="K6" s="92"/>
      <c r="L6" s="92"/>
      <c r="M6" s="92"/>
      <c r="N6" s="92"/>
    </row>
    <row r="7" spans="2:14" s="8" customFormat="1" ht="10.5" customHeight="1">
      <c r="B7" s="157" t="s">
        <v>124</v>
      </c>
      <c r="C7" s="157"/>
      <c r="D7" s="157"/>
      <c r="E7" s="157"/>
      <c r="F7" s="92"/>
      <c r="G7" s="92"/>
      <c r="H7" s="114"/>
      <c r="I7" s="92"/>
      <c r="J7" s="115"/>
      <c r="K7" s="92"/>
      <c r="L7" s="92"/>
      <c r="M7" s="92"/>
      <c r="N7" s="92"/>
    </row>
    <row r="8" spans="2:14" s="13" customFormat="1" ht="11.25" customHeight="1">
      <c r="B8" s="41">
        <v>1</v>
      </c>
      <c r="C8" s="41">
        <v>2</v>
      </c>
      <c r="D8" s="41">
        <v>3</v>
      </c>
      <c r="E8" s="41">
        <v>4</v>
      </c>
      <c r="F8" s="41">
        <v>5</v>
      </c>
      <c r="G8" s="41">
        <v>6</v>
      </c>
      <c r="H8" s="41">
        <v>7</v>
      </c>
      <c r="I8" s="41">
        <v>8</v>
      </c>
      <c r="J8" s="41">
        <v>9</v>
      </c>
      <c r="K8" s="41">
        <v>10</v>
      </c>
      <c r="L8" s="41">
        <v>11</v>
      </c>
      <c r="M8" s="41">
        <v>12</v>
      </c>
      <c r="N8" s="41">
        <v>13</v>
      </c>
    </row>
    <row r="9" spans="2:14" ht="67.5">
      <c r="B9" s="12">
        <v>1</v>
      </c>
      <c r="C9" s="6" t="s">
        <v>187</v>
      </c>
      <c r="D9" s="6" t="s">
        <v>217</v>
      </c>
      <c r="E9" s="42">
        <v>45</v>
      </c>
      <c r="F9" s="89" t="s">
        <v>138</v>
      </c>
      <c r="G9" s="79"/>
      <c r="H9" s="79"/>
      <c r="I9" s="80"/>
      <c r="J9" s="81"/>
      <c r="K9" s="80"/>
      <c r="L9" s="86"/>
      <c r="M9" s="86"/>
      <c r="N9" s="86"/>
    </row>
    <row r="10" spans="2:14" ht="15">
      <c r="B10" s="100" t="s">
        <v>121</v>
      </c>
      <c r="C10" s="101"/>
      <c r="D10" s="101"/>
      <c r="E10" s="101"/>
      <c r="F10" s="101"/>
      <c r="G10" s="101"/>
      <c r="H10" s="101"/>
      <c r="I10" s="102"/>
      <c r="J10" s="35"/>
      <c r="K10" s="35"/>
      <c r="L10" s="37" t="s">
        <v>122</v>
      </c>
      <c r="M10" s="37" t="s">
        <v>122</v>
      </c>
      <c r="N10" s="37" t="s">
        <v>122</v>
      </c>
    </row>
    <row r="11" spans="2:14" customFormat="1" ht="15"/>
    <row r="12" spans="2:14" customFormat="1" ht="43.5" customHeight="1">
      <c r="B12" s="156" t="s">
        <v>223</v>
      </c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</row>
  </sheetData>
  <mergeCells count="16">
    <mergeCell ref="N5:N7"/>
    <mergeCell ref="B7:E7"/>
    <mergeCell ref="B12:N12"/>
    <mergeCell ref="H5:H7"/>
    <mergeCell ref="I5:I7"/>
    <mergeCell ref="J5:J7"/>
    <mergeCell ref="K5:K7"/>
    <mergeCell ref="L5:L7"/>
    <mergeCell ref="M5:M7"/>
    <mergeCell ref="B5:B6"/>
    <mergeCell ref="C5:C6"/>
    <mergeCell ref="D5:D6"/>
    <mergeCell ref="E5:E6"/>
    <mergeCell ref="F5:F7"/>
    <mergeCell ref="G5:G7"/>
    <mergeCell ref="B10:I10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16</vt:i4>
      </vt:variant>
    </vt:vector>
  </HeadingPairs>
  <TitlesOfParts>
    <vt:vector size="32" baseType="lpstr">
      <vt:lpstr>PAKIET 1</vt:lpstr>
      <vt:lpstr>PAKIET 2</vt:lpstr>
      <vt:lpstr>PAKIET 3</vt:lpstr>
      <vt:lpstr>PAKIET 4</vt:lpstr>
      <vt:lpstr>PAKIET 5</vt:lpstr>
      <vt:lpstr>PAKIET 6</vt:lpstr>
      <vt:lpstr>PAKIET 7</vt:lpstr>
      <vt:lpstr>PAKIET 8 </vt:lpstr>
      <vt:lpstr>PAKIET 9</vt:lpstr>
      <vt:lpstr>PAKIET 10</vt:lpstr>
      <vt:lpstr>PAKIET 11</vt:lpstr>
      <vt:lpstr>PAKIET 12</vt:lpstr>
      <vt:lpstr>PAKIET 13</vt:lpstr>
      <vt:lpstr>PAKIET 14</vt:lpstr>
      <vt:lpstr>PAKIET 15</vt:lpstr>
      <vt:lpstr>PAKIET 16</vt:lpstr>
      <vt:lpstr>'PAKIET 1'!Obszar_wydruku</vt:lpstr>
      <vt:lpstr>'PAKIET 10'!Obszar_wydruku</vt:lpstr>
      <vt:lpstr>'PAKIET 11'!Obszar_wydruku</vt:lpstr>
      <vt:lpstr>'PAKIET 12'!Obszar_wydruku</vt:lpstr>
      <vt:lpstr>'PAKIET 13'!Obszar_wydruku</vt:lpstr>
      <vt:lpstr>'PAKIET 14'!Obszar_wydruku</vt:lpstr>
      <vt:lpstr>'PAKIET 15'!Obszar_wydruku</vt:lpstr>
      <vt:lpstr>'PAKIET 16'!Obszar_wydruku</vt:lpstr>
      <vt:lpstr>'PAKIET 2'!Obszar_wydruku</vt:lpstr>
      <vt:lpstr>'PAKIET 3'!Obszar_wydruku</vt:lpstr>
      <vt:lpstr>'PAKIET 4'!Obszar_wydruku</vt:lpstr>
      <vt:lpstr>'PAKIET 5'!Obszar_wydruku</vt:lpstr>
      <vt:lpstr>'PAKIET 6'!Obszar_wydruku</vt:lpstr>
      <vt:lpstr>'PAKIET 7'!Obszar_wydruku</vt:lpstr>
      <vt:lpstr>'PAKIET 8 '!Obszar_wydruku</vt:lpstr>
      <vt:lpstr>'PAKIET 9'!Obszar_wydruku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Szydłowska</dc:creator>
  <cp:lastModifiedBy>Agnieszka Wielgosz</cp:lastModifiedBy>
  <cp:lastPrinted>2026-02-18T12:47:07Z</cp:lastPrinted>
  <dcterms:created xsi:type="dcterms:W3CDTF">2025-04-10T08:44:09Z</dcterms:created>
  <dcterms:modified xsi:type="dcterms:W3CDTF">2026-02-18T12:49:49Z</dcterms:modified>
</cp:coreProperties>
</file>